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2. Statement of Financial Position\"/>
    </mc:Choice>
  </mc:AlternateContent>
  <xr:revisionPtr revIDLastSave="0" documentId="8_{0C2E601C-D440-4F88-9998-034EA7137EA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N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D37" i="2"/>
  <c r="D44" i="2" s="1"/>
  <c r="C37" i="2"/>
  <c r="C44" i="2" s="1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Q26" i="2" s="1"/>
  <c r="Q45" i="2" s="1"/>
  <c r="P13" i="2"/>
  <c r="P26" i="2" s="1"/>
  <c r="P45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W13" i="3"/>
  <c r="V13" i="3"/>
  <c r="V26" i="3" s="1"/>
  <c r="U13" i="3"/>
  <c r="U26" i="3" s="1"/>
  <c r="U45" i="3" s="1"/>
  <c r="T13" i="3"/>
  <c r="S13" i="3"/>
  <c r="S26" i="3" s="1"/>
  <c r="R13" i="3"/>
  <c r="Q13" i="3"/>
  <c r="Q26" i="3" s="1"/>
  <c r="Q45" i="3" s="1"/>
  <c r="P13" i="3"/>
  <c r="O13" i="3"/>
  <c r="N13" i="3"/>
  <c r="N26" i="3" s="1"/>
  <c r="M13" i="3"/>
  <c r="M26" i="3" s="1"/>
  <c r="M45" i="3" s="1"/>
  <c r="L13" i="3"/>
  <c r="K13" i="3"/>
  <c r="K26" i="3" s="1"/>
  <c r="J13" i="3"/>
  <c r="I13" i="3"/>
  <c r="I26" i="3" s="1"/>
  <c r="I45" i="3" s="1"/>
  <c r="H13" i="3"/>
  <c r="G13" i="3"/>
  <c r="F13" i="3"/>
  <c r="F26" i="3" s="1"/>
  <c r="E13" i="3"/>
  <c r="E26" i="3" s="1"/>
  <c r="E45" i="3" s="1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U44" i="4"/>
  <c r="F44" i="4"/>
  <c r="E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U37" i="4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E37" i="4"/>
  <c r="D37" i="4"/>
  <c r="D44" i="4" s="1"/>
  <c r="C37" i="4"/>
  <c r="C44" i="4" s="1"/>
  <c r="Q26" i="4"/>
  <c r="Q45" i="4" s="1"/>
  <c r="P26" i="4"/>
  <c r="P45" i="4" s="1"/>
  <c r="AA25" i="4"/>
  <c r="Z25" i="4"/>
  <c r="Y25" i="4"/>
  <c r="X25" i="4"/>
  <c r="W25" i="4"/>
  <c r="V25" i="4"/>
  <c r="U25" i="4"/>
  <c r="T25" i="4"/>
  <c r="S25" i="4"/>
  <c r="R25" i="4"/>
  <c r="R26" i="4" s="1"/>
  <c r="R45" i="4" s="1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Z13" i="4" s="1"/>
  <c r="W13" i="4"/>
  <c r="W26" i="4" s="1"/>
  <c r="V13" i="4"/>
  <c r="U13" i="4"/>
  <c r="U26" i="4" s="1"/>
  <c r="T13" i="4"/>
  <c r="T26" i="4" s="1"/>
  <c r="T45" i="4" s="1"/>
  <c r="S13" i="4"/>
  <c r="S26" i="4" s="1"/>
  <c r="S45" i="4" s="1"/>
  <c r="R13" i="4"/>
  <c r="Q13" i="4"/>
  <c r="P13" i="4"/>
  <c r="O13" i="4"/>
  <c r="O26" i="4" s="1"/>
  <c r="N13" i="4"/>
  <c r="M13" i="4"/>
  <c r="M26" i="4" s="1"/>
  <c r="L13" i="4"/>
  <c r="L26" i="4" s="1"/>
  <c r="L45" i="4" s="1"/>
  <c r="K13" i="4"/>
  <c r="K26" i="4" s="1"/>
  <c r="K45" i="4" s="1"/>
  <c r="J13" i="4"/>
  <c r="I13" i="4"/>
  <c r="I26" i="4" s="1"/>
  <c r="I45" i="4" s="1"/>
  <c r="H13" i="4"/>
  <c r="H26" i="4" s="1"/>
  <c r="H45" i="4" s="1"/>
  <c r="G13" i="4"/>
  <c r="G26" i="4" s="1"/>
  <c r="F13" i="4"/>
  <c r="E13" i="4"/>
  <c r="E26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M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O44" i="5" s="1"/>
  <c r="N37" i="5"/>
  <c r="N44" i="5" s="1"/>
  <c r="M37" i="5"/>
  <c r="L37" i="5"/>
  <c r="L44" i="5" s="1"/>
  <c r="K37" i="5"/>
  <c r="K44" i="5" s="1"/>
  <c r="J37" i="5"/>
  <c r="J44" i="5" s="1"/>
  <c r="I37" i="5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X26" i="5"/>
  <c r="X45" i="5" s="1"/>
  <c r="H26" i="5"/>
  <c r="H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P26" i="5" s="1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W13" i="5"/>
  <c r="W26" i="5" s="1"/>
  <c r="W45" i="5" s="1"/>
  <c r="V13" i="5"/>
  <c r="V26" i="5" s="1"/>
  <c r="U13" i="5"/>
  <c r="U26" i="5" s="1"/>
  <c r="U45" i="5" s="1"/>
  <c r="T13" i="5"/>
  <c r="S13" i="5"/>
  <c r="S26" i="5" s="1"/>
  <c r="S45" i="5" s="1"/>
  <c r="R13" i="5"/>
  <c r="R26" i="5" s="1"/>
  <c r="R45" i="5" s="1"/>
  <c r="Q13" i="5"/>
  <c r="Q26" i="5" s="1"/>
  <c r="P13" i="5"/>
  <c r="O13" i="5"/>
  <c r="O26" i="5" s="1"/>
  <c r="O45" i="5" s="1"/>
  <c r="N13" i="5"/>
  <c r="N26" i="5" s="1"/>
  <c r="M13" i="5"/>
  <c r="M26" i="5" s="1"/>
  <c r="M45" i="5" s="1"/>
  <c r="L13" i="5"/>
  <c r="K13" i="5"/>
  <c r="K26" i="5" s="1"/>
  <c r="K45" i="5" s="1"/>
  <c r="J13" i="5"/>
  <c r="J26" i="5" s="1"/>
  <c r="J45" i="5" s="1"/>
  <c r="I13" i="5"/>
  <c r="I26" i="5" s="1"/>
  <c r="H13" i="5"/>
  <c r="G13" i="5"/>
  <c r="G26" i="5" s="1"/>
  <c r="G45" i="5" s="1"/>
  <c r="F13" i="5"/>
  <c r="F26" i="5" s="1"/>
  <c r="E13" i="5"/>
  <c r="E26" i="5" s="1"/>
  <c r="E45" i="5" s="1"/>
  <c r="D13" i="5"/>
  <c r="C13" i="5"/>
  <c r="C26" i="5" s="1"/>
  <c r="C45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U44" i="6"/>
  <c r="F44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U37" i="6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E37" i="6"/>
  <c r="D37" i="6"/>
  <c r="D44" i="6" s="1"/>
  <c r="C37" i="6"/>
  <c r="C44" i="6" s="1"/>
  <c r="Q26" i="6"/>
  <c r="Q45" i="6" s="1"/>
  <c r="P26" i="6"/>
  <c r="P45" i="6" s="1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Z13" i="6" s="1"/>
  <c r="W13" i="6"/>
  <c r="W26" i="6" s="1"/>
  <c r="V13" i="6"/>
  <c r="U13" i="6"/>
  <c r="U26" i="6" s="1"/>
  <c r="T13" i="6"/>
  <c r="T26" i="6" s="1"/>
  <c r="T45" i="6" s="1"/>
  <c r="S13" i="6"/>
  <c r="S26" i="6" s="1"/>
  <c r="R13" i="6"/>
  <c r="Q13" i="6"/>
  <c r="P13" i="6"/>
  <c r="O13" i="6"/>
  <c r="O26" i="6" s="1"/>
  <c r="N13" i="6"/>
  <c r="M13" i="6"/>
  <c r="M26" i="6" s="1"/>
  <c r="L13" i="6"/>
  <c r="L26" i="6" s="1"/>
  <c r="L45" i="6" s="1"/>
  <c r="K13" i="6"/>
  <c r="K26" i="6" s="1"/>
  <c r="J13" i="6"/>
  <c r="I13" i="6"/>
  <c r="I26" i="6" s="1"/>
  <c r="H13" i="6"/>
  <c r="H26" i="6" s="1"/>
  <c r="G13" i="6"/>
  <c r="G26" i="6" s="1"/>
  <c r="F13" i="6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M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Q26" i="7"/>
  <c r="Q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V13" i="7"/>
  <c r="V26" i="7" s="1"/>
  <c r="U13" i="7"/>
  <c r="U26" i="7" s="1"/>
  <c r="T13" i="7"/>
  <c r="T26" i="7" s="1"/>
  <c r="T45" i="7" s="1"/>
  <c r="S13" i="7"/>
  <c r="R13" i="7"/>
  <c r="R26" i="7" s="1"/>
  <c r="Q13" i="7"/>
  <c r="P13" i="7"/>
  <c r="P26" i="7" s="1"/>
  <c r="O13" i="7"/>
  <c r="N13" i="7"/>
  <c r="N26" i="7" s="1"/>
  <c r="M13" i="7"/>
  <c r="M26" i="7" s="1"/>
  <c r="L13" i="7"/>
  <c r="L26" i="7" s="1"/>
  <c r="L45" i="7" s="1"/>
  <c r="K13" i="7"/>
  <c r="J13" i="7"/>
  <c r="J26" i="7" s="1"/>
  <c r="I13" i="7"/>
  <c r="I26" i="7" s="1"/>
  <c r="H13" i="7"/>
  <c r="H26" i="7" s="1"/>
  <c r="H45" i="7" s="1"/>
  <c r="G13" i="7"/>
  <c r="F13" i="7"/>
  <c r="F26" i="7" s="1"/>
  <c r="E13" i="7"/>
  <c r="E26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P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Z37" i="8"/>
  <c r="Y37" i="8"/>
  <c r="X37" i="8"/>
  <c r="X44" i="8" s="1"/>
  <c r="W37" i="8"/>
  <c r="W44" i="8" s="1"/>
  <c r="V37" i="8"/>
  <c r="U37" i="8"/>
  <c r="U44" i="8" s="1"/>
  <c r="T37" i="8"/>
  <c r="T44" i="8" s="1"/>
  <c r="S37" i="8"/>
  <c r="R37" i="8"/>
  <c r="R44" i="8" s="1"/>
  <c r="Q37" i="8"/>
  <c r="P37" i="8"/>
  <c r="O37" i="8"/>
  <c r="O44" i="8" s="1"/>
  <c r="N37" i="8"/>
  <c r="M37" i="8"/>
  <c r="L37" i="8"/>
  <c r="L44" i="8" s="1"/>
  <c r="K37" i="8"/>
  <c r="J37" i="8"/>
  <c r="J44" i="8" s="1"/>
  <c r="I37" i="8"/>
  <c r="H37" i="8"/>
  <c r="H44" i="8" s="1"/>
  <c r="G37" i="8"/>
  <c r="G44" i="8" s="1"/>
  <c r="F37" i="8"/>
  <c r="F44" i="8" s="1"/>
  <c r="E37" i="8"/>
  <c r="D37" i="8"/>
  <c r="D44" i="8" s="1"/>
  <c r="C37" i="8"/>
  <c r="X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K26" i="8" s="1"/>
  <c r="J25" i="8"/>
  <c r="I25" i="8"/>
  <c r="H25" i="8"/>
  <c r="G25" i="8"/>
  <c r="F25" i="8"/>
  <c r="E25" i="8"/>
  <c r="D25" i="8"/>
  <c r="C25" i="8"/>
  <c r="C26" i="8" s="1"/>
  <c r="AA13" i="8"/>
  <c r="AA26" i="8" s="1"/>
  <c r="AA45" i="8" s="1"/>
  <c r="Y13" i="8"/>
  <c r="X13" i="8"/>
  <c r="Z13" i="8" s="1"/>
  <c r="W13" i="8"/>
  <c r="V13" i="8"/>
  <c r="V26" i="8" s="1"/>
  <c r="U13" i="8"/>
  <c r="U26" i="8" s="1"/>
  <c r="T13" i="8"/>
  <c r="T26" i="8" s="1"/>
  <c r="T45" i="8" s="1"/>
  <c r="S13" i="8"/>
  <c r="R13" i="8"/>
  <c r="R26" i="8" s="1"/>
  <c r="Q13" i="8"/>
  <c r="P13" i="8"/>
  <c r="P26" i="8" s="1"/>
  <c r="O13" i="8"/>
  <c r="N13" i="8"/>
  <c r="N26" i="8" s="1"/>
  <c r="M13" i="8"/>
  <c r="M26" i="8" s="1"/>
  <c r="L13" i="8"/>
  <c r="L26" i="8" s="1"/>
  <c r="L45" i="8" s="1"/>
  <c r="K13" i="8"/>
  <c r="J13" i="8"/>
  <c r="J26" i="8" s="1"/>
  <c r="I13" i="8"/>
  <c r="H13" i="8"/>
  <c r="H26" i="8" s="1"/>
  <c r="G13" i="8"/>
  <c r="F13" i="8"/>
  <c r="F26" i="8" s="1"/>
  <c r="E13" i="8"/>
  <c r="E26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U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W37" i="9"/>
  <c r="W44" i="9" s="1"/>
  <c r="V37" i="9"/>
  <c r="U37" i="9"/>
  <c r="T37" i="9"/>
  <c r="T44" i="9" s="1"/>
  <c r="S37" i="9"/>
  <c r="S44" i="9" s="1"/>
  <c r="R37" i="9"/>
  <c r="Q37" i="9"/>
  <c r="Q44" i="9" s="1"/>
  <c r="P37" i="9"/>
  <c r="P44" i="9" s="1"/>
  <c r="O37" i="9"/>
  <c r="O44" i="9" s="1"/>
  <c r="N37" i="9"/>
  <c r="M37" i="9"/>
  <c r="M44" i="9" s="1"/>
  <c r="L37" i="9"/>
  <c r="L44" i="9" s="1"/>
  <c r="K37" i="9"/>
  <c r="J37" i="9"/>
  <c r="I37" i="9"/>
  <c r="I44" i="9" s="1"/>
  <c r="H37" i="9"/>
  <c r="G37" i="9"/>
  <c r="G44" i="9" s="1"/>
  <c r="F37" i="9"/>
  <c r="E37" i="9"/>
  <c r="E44" i="9" s="1"/>
  <c r="D37" i="9"/>
  <c r="D44" i="9" s="1"/>
  <c r="C37" i="9"/>
  <c r="C44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V13" i="9"/>
  <c r="V26" i="9" s="1"/>
  <c r="U13" i="9"/>
  <c r="U26" i="9" s="1"/>
  <c r="U45" i="9" s="1"/>
  <c r="T13" i="9"/>
  <c r="T26" i="9" s="1"/>
  <c r="S13" i="9"/>
  <c r="R13" i="9"/>
  <c r="R26" i="9" s="1"/>
  <c r="Q13" i="9"/>
  <c r="Q26" i="9" s="1"/>
  <c r="P13" i="9"/>
  <c r="P26" i="9" s="1"/>
  <c r="O13" i="9"/>
  <c r="O26" i="9" s="1"/>
  <c r="N13" i="9"/>
  <c r="N26" i="9" s="1"/>
  <c r="M13" i="9"/>
  <c r="M26" i="9" s="1"/>
  <c r="M45" i="9" s="1"/>
  <c r="L13" i="9"/>
  <c r="L26" i="9" s="1"/>
  <c r="K13" i="9"/>
  <c r="J13" i="9"/>
  <c r="J26" i="9" s="1"/>
  <c r="I13" i="9"/>
  <c r="I26" i="9" s="1"/>
  <c r="H13" i="9"/>
  <c r="H26" i="9" s="1"/>
  <c r="G13" i="9"/>
  <c r="G26" i="9" s="1"/>
  <c r="F13" i="9"/>
  <c r="F26" i="9" s="1"/>
  <c r="E13" i="9"/>
  <c r="E26" i="9" s="1"/>
  <c r="E45" i="9" s="1"/>
  <c r="D13" i="9"/>
  <c r="D26" i="9" s="1"/>
  <c r="C13" i="9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O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P44" i="10" s="1"/>
  <c r="O43" i="10"/>
  <c r="N43" i="10"/>
  <c r="M43" i="10"/>
  <c r="L43" i="10"/>
  <c r="K43" i="10"/>
  <c r="J43" i="10"/>
  <c r="I43" i="10"/>
  <c r="H43" i="10"/>
  <c r="H44" i="10" s="1"/>
  <c r="G43" i="10"/>
  <c r="F43" i="10"/>
  <c r="E43" i="10"/>
  <c r="D43" i="10"/>
  <c r="C43" i="10"/>
  <c r="AA37" i="10"/>
  <c r="AA44" i="10" s="1"/>
  <c r="Y37" i="10"/>
  <c r="X37" i="10"/>
  <c r="W37" i="10"/>
  <c r="W44" i="10" s="1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O37" i="10"/>
  <c r="N37" i="10"/>
  <c r="N44" i="10" s="1"/>
  <c r="M37" i="10"/>
  <c r="M44" i="10" s="1"/>
  <c r="L37" i="10"/>
  <c r="K37" i="10"/>
  <c r="K44" i="10" s="1"/>
  <c r="J37" i="10"/>
  <c r="J44" i="10" s="1"/>
  <c r="I37" i="10"/>
  <c r="I44" i="10" s="1"/>
  <c r="H37" i="10"/>
  <c r="G37" i="10"/>
  <c r="G44" i="10" s="1"/>
  <c r="F37" i="10"/>
  <c r="F44" i="10" s="1"/>
  <c r="E37" i="10"/>
  <c r="E44" i="10" s="1"/>
  <c r="D37" i="10"/>
  <c r="C37" i="10"/>
  <c r="C44" i="10" s="1"/>
  <c r="R26" i="10"/>
  <c r="R45" i="10" s="1"/>
  <c r="J26" i="10"/>
  <c r="J45" i="10" s="1"/>
  <c r="AA25" i="10"/>
  <c r="Y25" i="10"/>
  <c r="X25" i="10"/>
  <c r="Z25" i="10" s="1"/>
  <c r="W25" i="10"/>
  <c r="V25" i="10"/>
  <c r="U25" i="10"/>
  <c r="T25" i="10"/>
  <c r="S25" i="10"/>
  <c r="S26" i="10" s="1"/>
  <c r="S45" i="10" s="1"/>
  <c r="R25" i="10"/>
  <c r="Q25" i="10"/>
  <c r="P25" i="10"/>
  <c r="O25" i="10"/>
  <c r="N25" i="10"/>
  <c r="M25" i="10"/>
  <c r="L25" i="10"/>
  <c r="K25" i="10"/>
  <c r="K26" i="10" s="1"/>
  <c r="K45" i="10" s="1"/>
  <c r="J25" i="10"/>
  <c r="I25" i="10"/>
  <c r="H25" i="10"/>
  <c r="G25" i="10"/>
  <c r="F25" i="10"/>
  <c r="E25" i="10"/>
  <c r="D25" i="10"/>
  <c r="C25" i="10"/>
  <c r="C26" i="10" s="1"/>
  <c r="C45" i="10" s="1"/>
  <c r="AA13" i="10"/>
  <c r="Y13" i="10"/>
  <c r="Y26" i="10" s="1"/>
  <c r="X13" i="10"/>
  <c r="W13" i="10"/>
  <c r="V13" i="10"/>
  <c r="V26" i="10" s="1"/>
  <c r="U13" i="10"/>
  <c r="U26" i="10" s="1"/>
  <c r="T13" i="10"/>
  <c r="T26" i="10" s="1"/>
  <c r="S13" i="10"/>
  <c r="R13" i="10"/>
  <c r="Q13" i="10"/>
  <c r="Q26" i="10" s="1"/>
  <c r="P13" i="10"/>
  <c r="P26" i="10" s="1"/>
  <c r="O13" i="10"/>
  <c r="N13" i="10"/>
  <c r="N26" i="10" s="1"/>
  <c r="M13" i="10"/>
  <c r="M26" i="10" s="1"/>
  <c r="L13" i="10"/>
  <c r="L26" i="10" s="1"/>
  <c r="K13" i="10"/>
  <c r="J13" i="10"/>
  <c r="I13" i="10"/>
  <c r="I26" i="10" s="1"/>
  <c r="H13" i="10"/>
  <c r="H26" i="10" s="1"/>
  <c r="G13" i="10"/>
  <c r="F13" i="10"/>
  <c r="F26" i="10" s="1"/>
  <c r="E13" i="10"/>
  <c r="E26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G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V44" i="11" s="1"/>
  <c r="U37" i="11"/>
  <c r="U44" i="11" s="1"/>
  <c r="T37" i="11"/>
  <c r="T44" i="11" s="1"/>
  <c r="S37" i="11"/>
  <c r="R37" i="11"/>
  <c r="R44" i="11" s="1"/>
  <c r="Q37" i="11"/>
  <c r="Q44" i="11" s="1"/>
  <c r="P37" i="11"/>
  <c r="O37" i="11"/>
  <c r="O44" i="11" s="1"/>
  <c r="N37" i="11"/>
  <c r="N44" i="11" s="1"/>
  <c r="M37" i="11"/>
  <c r="M44" i="11" s="1"/>
  <c r="L37" i="11"/>
  <c r="L44" i="11" s="1"/>
  <c r="K37" i="11"/>
  <c r="J37" i="11"/>
  <c r="J44" i="11" s="1"/>
  <c r="I37" i="11"/>
  <c r="I44" i="11" s="1"/>
  <c r="H37" i="11"/>
  <c r="G37" i="11"/>
  <c r="F37" i="11"/>
  <c r="F44" i="11" s="1"/>
  <c r="E37" i="11"/>
  <c r="E44" i="11" s="1"/>
  <c r="D37" i="11"/>
  <c r="D44" i="11" s="1"/>
  <c r="C37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X26" i="11" s="1"/>
  <c r="W13" i="11"/>
  <c r="W26" i="11" s="1"/>
  <c r="V13" i="11"/>
  <c r="V26" i="11" s="1"/>
  <c r="V45" i="11" s="1"/>
  <c r="U13" i="11"/>
  <c r="U26" i="11" s="1"/>
  <c r="T13" i="11"/>
  <c r="T26" i="11" s="1"/>
  <c r="S13" i="11"/>
  <c r="R13" i="11"/>
  <c r="R26" i="11" s="1"/>
  <c r="R45" i="11" s="1"/>
  <c r="Q13" i="11"/>
  <c r="Q26" i="11" s="1"/>
  <c r="Q45" i="11" s="1"/>
  <c r="P13" i="11"/>
  <c r="P26" i="11" s="1"/>
  <c r="O13" i="11"/>
  <c r="O26" i="11" s="1"/>
  <c r="N13" i="11"/>
  <c r="N26" i="11" s="1"/>
  <c r="N45" i="11" s="1"/>
  <c r="M13" i="11"/>
  <c r="M26" i="11" s="1"/>
  <c r="L13" i="11"/>
  <c r="L26" i="11" s="1"/>
  <c r="K13" i="11"/>
  <c r="J13" i="11"/>
  <c r="J26" i="11" s="1"/>
  <c r="J45" i="11" s="1"/>
  <c r="I13" i="11"/>
  <c r="I26" i="11" s="1"/>
  <c r="I45" i="11" s="1"/>
  <c r="H13" i="11"/>
  <c r="H26" i="11" s="1"/>
  <c r="G13" i="11"/>
  <c r="G26" i="11" s="1"/>
  <c r="F13" i="11"/>
  <c r="F26" i="11" s="1"/>
  <c r="F45" i="11" s="1"/>
  <c r="E13" i="11"/>
  <c r="E26" i="11" s="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X37" i="12"/>
  <c r="W37" i="12"/>
  <c r="V37" i="12"/>
  <c r="V44" i="12" s="1"/>
  <c r="U37" i="12"/>
  <c r="T37" i="12"/>
  <c r="T44" i="12" s="1"/>
  <c r="S37" i="12"/>
  <c r="R37" i="12"/>
  <c r="R44" i="12" s="1"/>
  <c r="Q37" i="12"/>
  <c r="P37" i="12"/>
  <c r="O37" i="12"/>
  <c r="O44" i="12" s="1"/>
  <c r="N37" i="12"/>
  <c r="N44" i="12" s="1"/>
  <c r="M37" i="12"/>
  <c r="L37" i="12"/>
  <c r="L44" i="12" s="1"/>
  <c r="K37" i="12"/>
  <c r="J37" i="12"/>
  <c r="J44" i="12" s="1"/>
  <c r="I37" i="12"/>
  <c r="H37" i="12"/>
  <c r="G37" i="12"/>
  <c r="F37" i="12"/>
  <c r="F44" i="12" s="1"/>
  <c r="E37" i="12"/>
  <c r="D37" i="12"/>
  <c r="D44" i="12" s="1"/>
  <c r="C37" i="12"/>
  <c r="C44" i="12" s="1"/>
  <c r="AA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W13" i="12"/>
  <c r="W26" i="12" s="1"/>
  <c r="V13" i="12"/>
  <c r="V26" i="12" s="1"/>
  <c r="U13" i="12"/>
  <c r="U26" i="12" s="1"/>
  <c r="T13" i="12"/>
  <c r="T26" i="12" s="1"/>
  <c r="S13" i="12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M26" i="12" s="1"/>
  <c r="L13" i="12"/>
  <c r="L26" i="12" s="1"/>
  <c r="K13" i="12"/>
  <c r="J13" i="12"/>
  <c r="J26" i="12" s="1"/>
  <c r="I13" i="12"/>
  <c r="I26" i="12" s="1"/>
  <c r="H13" i="12"/>
  <c r="H26" i="12" s="1"/>
  <c r="G13" i="12"/>
  <c r="G26" i="12" s="1"/>
  <c r="G45" i="12" s="1"/>
  <c r="F13" i="12"/>
  <c r="F26" i="12" s="1"/>
  <c r="E13" i="12"/>
  <c r="E26" i="12" s="1"/>
  <c r="D13" i="12"/>
  <c r="D26" i="12" s="1"/>
  <c r="D45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W37" i="13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G37" i="13"/>
  <c r="G44" i="13" s="1"/>
  <c r="F37" i="13"/>
  <c r="F44" i="13" s="1"/>
  <c r="E37" i="13"/>
  <c r="E44" i="13" s="1"/>
  <c r="D37" i="13"/>
  <c r="D44" i="13" s="1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Z13" i="13" s="1"/>
  <c r="W13" i="13"/>
  <c r="W26" i="13" s="1"/>
  <c r="W45" i="13" s="1"/>
  <c r="V13" i="13"/>
  <c r="U13" i="13"/>
  <c r="U26" i="13" s="1"/>
  <c r="T13" i="13"/>
  <c r="S13" i="13"/>
  <c r="S26" i="13" s="1"/>
  <c r="S45" i="13" s="1"/>
  <c r="R13" i="13"/>
  <c r="Q13" i="13"/>
  <c r="P13" i="13"/>
  <c r="O13" i="13"/>
  <c r="O26" i="13" s="1"/>
  <c r="N13" i="13"/>
  <c r="M13" i="13"/>
  <c r="M26" i="13" s="1"/>
  <c r="L13" i="13"/>
  <c r="K13" i="13"/>
  <c r="J13" i="13"/>
  <c r="I13" i="13"/>
  <c r="H13" i="13"/>
  <c r="G13" i="13"/>
  <c r="G26" i="13" s="1"/>
  <c r="G45" i="13" s="1"/>
  <c r="F13" i="13"/>
  <c r="E13" i="13"/>
  <c r="E26" i="13" s="1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Z37" i="14" s="1"/>
  <c r="X37" i="14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I37" i="14"/>
  <c r="H37" i="14"/>
  <c r="G37" i="14"/>
  <c r="G44" i="14" s="1"/>
  <c r="F37" i="14"/>
  <c r="F44" i="14" s="1"/>
  <c r="E37" i="14"/>
  <c r="E44" i="14" s="1"/>
  <c r="D37" i="14"/>
  <c r="D44" i="14" s="1"/>
  <c r="C37" i="14"/>
  <c r="C44" i="14" s="1"/>
  <c r="T26" i="14"/>
  <c r="T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W13" i="14"/>
  <c r="W26" i="14" s="1"/>
  <c r="V13" i="14"/>
  <c r="V26" i="14" s="1"/>
  <c r="V45" i="14" s="1"/>
  <c r="U13" i="14"/>
  <c r="U26" i="14" s="1"/>
  <c r="T13" i="14"/>
  <c r="S13" i="14"/>
  <c r="S26" i="14" s="1"/>
  <c r="R13" i="14"/>
  <c r="R26" i="14" s="1"/>
  <c r="R45" i="14" s="1"/>
  <c r="Q13" i="14"/>
  <c r="Q26" i="14" s="1"/>
  <c r="Q45" i="14" s="1"/>
  <c r="P13" i="14"/>
  <c r="P26" i="14" s="1"/>
  <c r="O13" i="14"/>
  <c r="O26" i="14" s="1"/>
  <c r="N13" i="14"/>
  <c r="N26" i="14" s="1"/>
  <c r="N45" i="14" s="1"/>
  <c r="M13" i="14"/>
  <c r="M26" i="14" s="1"/>
  <c r="L13" i="14"/>
  <c r="L26" i="14" s="1"/>
  <c r="L45" i="14" s="1"/>
  <c r="K13" i="14"/>
  <c r="K26" i="14" s="1"/>
  <c r="J13" i="14"/>
  <c r="J26" i="14" s="1"/>
  <c r="J45" i="14" s="1"/>
  <c r="I13" i="14"/>
  <c r="I26" i="14" s="1"/>
  <c r="H13" i="14"/>
  <c r="H26" i="14" s="1"/>
  <c r="G13" i="14"/>
  <c r="F13" i="14"/>
  <c r="E13" i="14"/>
  <c r="E26" i="14" s="1"/>
  <c r="D13" i="14"/>
  <c r="D26" i="14" s="1"/>
  <c r="D45" i="14" s="1"/>
  <c r="C13" i="14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M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N37" i="15"/>
  <c r="M37" i="15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X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H26" i="15" s="1"/>
  <c r="G25" i="15"/>
  <c r="F25" i="15"/>
  <c r="E25" i="15"/>
  <c r="D25" i="15"/>
  <c r="C25" i="15"/>
  <c r="AA13" i="15"/>
  <c r="AA26" i="15" s="1"/>
  <c r="Y13" i="15"/>
  <c r="Y26" i="15" s="1"/>
  <c r="Z26" i="15" s="1"/>
  <c r="X13" i="15"/>
  <c r="W13" i="15"/>
  <c r="W26" i="15" s="1"/>
  <c r="W45" i="15" s="1"/>
  <c r="V13" i="15"/>
  <c r="V26" i="15" s="1"/>
  <c r="U13" i="15"/>
  <c r="U26" i="15" s="1"/>
  <c r="U45" i="15" s="1"/>
  <c r="T13" i="15"/>
  <c r="S13" i="15"/>
  <c r="S26" i="15" s="1"/>
  <c r="S45" i="15" s="1"/>
  <c r="R13" i="15"/>
  <c r="R26" i="15" s="1"/>
  <c r="R45" i="15" s="1"/>
  <c r="Q13" i="15"/>
  <c r="Q26" i="15" s="1"/>
  <c r="Q45" i="15" s="1"/>
  <c r="P13" i="15"/>
  <c r="P26" i="15" s="1"/>
  <c r="P45" i="15" s="1"/>
  <c r="O13" i="15"/>
  <c r="O26" i="15" s="1"/>
  <c r="N13" i="15"/>
  <c r="N26" i="15" s="1"/>
  <c r="M13" i="15"/>
  <c r="M26" i="15" s="1"/>
  <c r="L13" i="15"/>
  <c r="K13" i="15"/>
  <c r="K26" i="15" s="1"/>
  <c r="K45" i="15" s="1"/>
  <c r="J13" i="15"/>
  <c r="J26" i="15" s="1"/>
  <c r="J45" i="15" s="1"/>
  <c r="I13" i="15"/>
  <c r="I26" i="15" s="1"/>
  <c r="I45" i="15" s="1"/>
  <c r="H13" i="15"/>
  <c r="G13" i="15"/>
  <c r="G26" i="15" s="1"/>
  <c r="G45" i="15" s="1"/>
  <c r="F13" i="15"/>
  <c r="F26" i="15" s="1"/>
  <c r="E13" i="15"/>
  <c r="E26" i="15" s="1"/>
  <c r="E45" i="15" s="1"/>
  <c r="D13" i="15"/>
  <c r="C13" i="15"/>
  <c r="C26" i="15" s="1"/>
  <c r="C45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U44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V37" i="16"/>
  <c r="V44" i="16" s="1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P26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Y45" i="16" s="1"/>
  <c r="X13" i="16"/>
  <c r="Z13" i="16" s="1"/>
  <c r="W13" i="16"/>
  <c r="W26" i="16" s="1"/>
  <c r="V13" i="16"/>
  <c r="U13" i="16"/>
  <c r="U26" i="16" s="1"/>
  <c r="T13" i="16"/>
  <c r="T26" i="16" s="1"/>
  <c r="T45" i="16" s="1"/>
  <c r="S13" i="16"/>
  <c r="S26" i="16" s="1"/>
  <c r="R13" i="16"/>
  <c r="Q13" i="16"/>
  <c r="Q26" i="16" s="1"/>
  <c r="Q45" i="16" s="1"/>
  <c r="P13" i="16"/>
  <c r="O13" i="16"/>
  <c r="O26" i="16" s="1"/>
  <c r="N13" i="16"/>
  <c r="M13" i="16"/>
  <c r="M26" i="16" s="1"/>
  <c r="L13" i="16"/>
  <c r="L26" i="16" s="1"/>
  <c r="L45" i="16" s="1"/>
  <c r="K13" i="16"/>
  <c r="K26" i="16" s="1"/>
  <c r="J13" i="16"/>
  <c r="I13" i="16"/>
  <c r="I26" i="16" s="1"/>
  <c r="I45" i="16" s="1"/>
  <c r="H13" i="16"/>
  <c r="H26" i="16" s="1"/>
  <c r="H45" i="16" s="1"/>
  <c r="G13" i="16"/>
  <c r="G26" i="16" s="1"/>
  <c r="F13" i="16"/>
  <c r="E13" i="16"/>
  <c r="E26" i="16" s="1"/>
  <c r="D13" i="16"/>
  <c r="D26" i="16" s="1"/>
  <c r="D45" i="16" s="1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M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X26" i="17"/>
  <c r="X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H26" i="17" s="1"/>
  <c r="H45" i="17" s="1"/>
  <c r="G25" i="17"/>
  <c r="F25" i="17"/>
  <c r="E25" i="17"/>
  <c r="D25" i="17"/>
  <c r="C25" i="17"/>
  <c r="AA13" i="17"/>
  <c r="AA26" i="17" s="1"/>
  <c r="AA45" i="17" s="1"/>
  <c r="Y13" i="17"/>
  <c r="Y26" i="17" s="1"/>
  <c r="X13" i="17"/>
  <c r="Z13" i="17" s="1"/>
  <c r="W13" i="17"/>
  <c r="W26" i="17" s="1"/>
  <c r="W45" i="17" s="1"/>
  <c r="V13" i="17"/>
  <c r="V26" i="17" s="1"/>
  <c r="U13" i="17"/>
  <c r="U26" i="17" s="1"/>
  <c r="U45" i="17" s="1"/>
  <c r="T13" i="17"/>
  <c r="S13" i="17"/>
  <c r="S26" i="17" s="1"/>
  <c r="S45" i="17" s="1"/>
  <c r="R13" i="17"/>
  <c r="R26" i="17" s="1"/>
  <c r="R45" i="17" s="1"/>
  <c r="Q13" i="17"/>
  <c r="Q26" i="17" s="1"/>
  <c r="P13" i="17"/>
  <c r="P26" i="17" s="1"/>
  <c r="O13" i="17"/>
  <c r="O26" i="17" s="1"/>
  <c r="O45" i="17" s="1"/>
  <c r="N13" i="17"/>
  <c r="N26" i="17" s="1"/>
  <c r="M13" i="17"/>
  <c r="M26" i="17" s="1"/>
  <c r="M45" i="17" s="1"/>
  <c r="L13" i="17"/>
  <c r="K13" i="17"/>
  <c r="K26" i="17" s="1"/>
  <c r="K45" i="17" s="1"/>
  <c r="J13" i="17"/>
  <c r="J26" i="17" s="1"/>
  <c r="J45" i="17" s="1"/>
  <c r="I13" i="17"/>
  <c r="I26" i="17" s="1"/>
  <c r="H13" i="17"/>
  <c r="G13" i="17"/>
  <c r="G26" i="17" s="1"/>
  <c r="G45" i="17" s="1"/>
  <c r="F13" i="17"/>
  <c r="F26" i="17" s="1"/>
  <c r="E13" i="17"/>
  <c r="E26" i="17" s="1"/>
  <c r="E45" i="17" s="1"/>
  <c r="D13" i="17"/>
  <c r="C13" i="17"/>
  <c r="C26" i="17" s="1"/>
  <c r="C45" i="17" s="1"/>
  <c r="AA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U44" i="18"/>
  <c r="E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W37" i="18"/>
  <c r="V37" i="18"/>
  <c r="V44" i="18" s="1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P26" i="18"/>
  <c r="P45" i="18" s="1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X45" i="18" s="1"/>
  <c r="W13" i="18"/>
  <c r="W26" i="18" s="1"/>
  <c r="V13" i="18"/>
  <c r="U13" i="18"/>
  <c r="U26" i="18" s="1"/>
  <c r="T13" i="18"/>
  <c r="T26" i="18" s="1"/>
  <c r="T45" i="18" s="1"/>
  <c r="S13" i="18"/>
  <c r="S26" i="18" s="1"/>
  <c r="R13" i="18"/>
  <c r="Q13" i="18"/>
  <c r="Q26" i="18" s="1"/>
  <c r="P13" i="18"/>
  <c r="O13" i="18"/>
  <c r="O26" i="18" s="1"/>
  <c r="N13" i="18"/>
  <c r="M13" i="18"/>
  <c r="M26" i="18" s="1"/>
  <c r="L13" i="18"/>
  <c r="L26" i="18" s="1"/>
  <c r="L45" i="18" s="1"/>
  <c r="K13" i="18"/>
  <c r="K26" i="18" s="1"/>
  <c r="J13" i="18"/>
  <c r="I13" i="18"/>
  <c r="I26" i="18" s="1"/>
  <c r="H13" i="18"/>
  <c r="H26" i="18" s="1"/>
  <c r="G13" i="18"/>
  <c r="G26" i="18" s="1"/>
  <c r="F13" i="18"/>
  <c r="E13" i="18"/>
  <c r="E26" i="18" s="1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X44" i="19" s="1"/>
  <c r="Z44" i="19" s="1"/>
  <c r="W37" i="19"/>
  <c r="W44" i="19" s="1"/>
  <c r="V37" i="19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Z13" i="19"/>
  <c r="Y13" i="19"/>
  <c r="X13" i="19"/>
  <c r="X26" i="19" s="1"/>
  <c r="W13" i="19"/>
  <c r="W26" i="19" s="1"/>
  <c r="V13" i="19"/>
  <c r="U13" i="19"/>
  <c r="U26" i="19" s="1"/>
  <c r="T13" i="19"/>
  <c r="T26" i="19" s="1"/>
  <c r="S13" i="19"/>
  <c r="S26" i="19" s="1"/>
  <c r="R13" i="19"/>
  <c r="Q13" i="19"/>
  <c r="P13" i="19"/>
  <c r="P26" i="19" s="1"/>
  <c r="O13" i="19"/>
  <c r="O26" i="19" s="1"/>
  <c r="N13" i="19"/>
  <c r="M13" i="19"/>
  <c r="M26" i="19" s="1"/>
  <c r="L13" i="19"/>
  <c r="L26" i="19" s="1"/>
  <c r="K13" i="19"/>
  <c r="K26" i="19" s="1"/>
  <c r="J13" i="19"/>
  <c r="I13" i="19"/>
  <c r="H13" i="19"/>
  <c r="H26" i="19" s="1"/>
  <c r="H45" i="19" s="1"/>
  <c r="G13" i="19"/>
  <c r="G26" i="19" s="1"/>
  <c r="F13" i="19"/>
  <c r="E13" i="19"/>
  <c r="E26" i="19" s="1"/>
  <c r="D13" i="19"/>
  <c r="D26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M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X26" i="20"/>
  <c r="AA25" i="20"/>
  <c r="Y25" i="20"/>
  <c r="Z25" i="20" s="1"/>
  <c r="X25" i="20"/>
  <c r="W25" i="20"/>
  <c r="V25" i="20"/>
  <c r="U25" i="20"/>
  <c r="T25" i="20"/>
  <c r="S25" i="20"/>
  <c r="R25" i="20"/>
  <c r="Q25" i="20"/>
  <c r="Q26" i="20" s="1"/>
  <c r="Q45" i="20" s="1"/>
  <c r="P25" i="20"/>
  <c r="O25" i="20"/>
  <c r="N25" i="20"/>
  <c r="M25" i="20"/>
  <c r="L25" i="20"/>
  <c r="K25" i="20"/>
  <c r="J25" i="20"/>
  <c r="I25" i="20"/>
  <c r="I26" i="20" s="1"/>
  <c r="I45" i="20" s="1"/>
  <c r="H25" i="20"/>
  <c r="G25" i="20"/>
  <c r="F25" i="20"/>
  <c r="E25" i="20"/>
  <c r="D25" i="20"/>
  <c r="C25" i="20"/>
  <c r="AA13" i="20"/>
  <c r="AA26" i="20" s="1"/>
  <c r="Z13" i="20"/>
  <c r="Y13" i="20"/>
  <c r="X13" i="20"/>
  <c r="W13" i="20"/>
  <c r="W26" i="20" s="1"/>
  <c r="W45" i="20" s="1"/>
  <c r="V13" i="20"/>
  <c r="V26" i="20" s="1"/>
  <c r="U13" i="20"/>
  <c r="T13" i="20"/>
  <c r="T26" i="20" s="1"/>
  <c r="T45" i="20" s="1"/>
  <c r="S13" i="20"/>
  <c r="S26" i="20" s="1"/>
  <c r="R13" i="20"/>
  <c r="R26" i="20" s="1"/>
  <c r="R45" i="20" s="1"/>
  <c r="Q13" i="20"/>
  <c r="P13" i="20"/>
  <c r="P26" i="20" s="1"/>
  <c r="P45" i="20" s="1"/>
  <c r="O13" i="20"/>
  <c r="O26" i="20" s="1"/>
  <c r="O45" i="20" s="1"/>
  <c r="N13" i="20"/>
  <c r="N26" i="20" s="1"/>
  <c r="M13" i="20"/>
  <c r="L13" i="20"/>
  <c r="L26" i="20" s="1"/>
  <c r="L45" i="20" s="1"/>
  <c r="K13" i="20"/>
  <c r="K26" i="20" s="1"/>
  <c r="J13" i="20"/>
  <c r="J26" i="20" s="1"/>
  <c r="J45" i="20" s="1"/>
  <c r="I13" i="20"/>
  <c r="H13" i="20"/>
  <c r="H26" i="20" s="1"/>
  <c r="H45" i="20" s="1"/>
  <c r="G13" i="20"/>
  <c r="G26" i="20" s="1"/>
  <c r="G45" i="20" s="1"/>
  <c r="F13" i="20"/>
  <c r="F26" i="20" s="1"/>
  <c r="E13" i="20"/>
  <c r="D13" i="20"/>
  <c r="D26" i="20" s="1"/>
  <c r="D45" i="20" s="1"/>
  <c r="C13" i="20"/>
  <c r="C26" i="2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G44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V44" i="1" s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F44" i="1" s="1"/>
  <c r="E37" i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X13" i="1"/>
  <c r="W13" i="1"/>
  <c r="W26" i="1" s="1"/>
  <c r="W45" i="1" s="1"/>
  <c r="V13" i="1"/>
  <c r="V26" i="1" s="1"/>
  <c r="U13" i="1"/>
  <c r="U26" i="1" s="1"/>
  <c r="T13" i="1"/>
  <c r="T26" i="1" s="1"/>
  <c r="S13" i="1"/>
  <c r="S26" i="1" s="1"/>
  <c r="R13" i="1"/>
  <c r="R26" i="1" s="1"/>
  <c r="R45" i="1" s="1"/>
  <c r="Q13" i="1"/>
  <c r="Q26" i="1" s="1"/>
  <c r="Q45" i="1" s="1"/>
  <c r="P13" i="1"/>
  <c r="O13" i="1"/>
  <c r="O26" i="1" s="1"/>
  <c r="O45" i="1" s="1"/>
  <c r="N13" i="1"/>
  <c r="N26" i="1" s="1"/>
  <c r="M13" i="1"/>
  <c r="M26" i="1" s="1"/>
  <c r="M45" i="1" s="1"/>
  <c r="L13" i="1"/>
  <c r="L26" i="1" s="1"/>
  <c r="K13" i="1"/>
  <c r="K26" i="1" s="1"/>
  <c r="J13" i="1"/>
  <c r="J26" i="1" s="1"/>
  <c r="J45" i="1" s="1"/>
  <c r="I13" i="1"/>
  <c r="I26" i="1" s="1"/>
  <c r="I45" i="1" s="1"/>
  <c r="H13" i="1"/>
  <c r="G13" i="1"/>
  <c r="G26" i="1" s="1"/>
  <c r="F13" i="1"/>
  <c r="F26" i="1" s="1"/>
  <c r="E13" i="1"/>
  <c r="D13" i="1"/>
  <c r="D26" i="1" s="1"/>
  <c r="D45" i="1" s="1"/>
  <c r="C13" i="1"/>
  <c r="C26" i="1" s="1"/>
  <c r="H26" i="1" l="1"/>
  <c r="H45" i="1" s="1"/>
  <c r="W44" i="18"/>
  <c r="Z13" i="1"/>
  <c r="AA45" i="19"/>
  <c r="C45" i="16"/>
  <c r="K45" i="16"/>
  <c r="S45" i="16"/>
  <c r="AA26" i="13"/>
  <c r="AA45" i="13" s="1"/>
  <c r="Y45" i="12"/>
  <c r="L45" i="10"/>
  <c r="H45" i="8"/>
  <c r="P45" i="8"/>
  <c r="C45" i="6"/>
  <c r="K45" i="6"/>
  <c r="S45" i="6"/>
  <c r="Z25" i="2"/>
  <c r="I45" i="14"/>
  <c r="Y26" i="14"/>
  <c r="P26" i="1"/>
  <c r="P45" i="1" s="1"/>
  <c r="T44" i="1"/>
  <c r="Y44" i="13"/>
  <c r="I44" i="5"/>
  <c r="Q44" i="5"/>
  <c r="Z13" i="3"/>
  <c r="Y26" i="3"/>
  <c r="Y45" i="3" s="1"/>
  <c r="F44" i="20"/>
  <c r="F45" i="20" s="1"/>
  <c r="N44" i="20"/>
  <c r="N45" i="20" s="1"/>
  <c r="V44" i="20"/>
  <c r="V45" i="20" s="1"/>
  <c r="C45" i="18"/>
  <c r="K45" i="18"/>
  <c r="S45" i="18"/>
  <c r="Z13" i="15"/>
  <c r="J45" i="9"/>
  <c r="R45" i="9"/>
  <c r="G44" i="4"/>
  <c r="O44" i="4"/>
  <c r="W44" i="4"/>
  <c r="W45" i="4"/>
  <c r="E44" i="2"/>
  <c r="E45" i="2" s="1"/>
  <c r="C45" i="1"/>
  <c r="K45" i="1"/>
  <c r="S45" i="1"/>
  <c r="W44" i="16"/>
  <c r="M45" i="15"/>
  <c r="G45" i="4"/>
  <c r="L45" i="1"/>
  <c r="T45" i="1"/>
  <c r="Z13" i="7"/>
  <c r="X26" i="7"/>
  <c r="G44" i="6"/>
  <c r="U45" i="1"/>
  <c r="E26" i="1"/>
  <c r="E45" i="1" s="1"/>
  <c r="G45" i="19"/>
  <c r="O45" i="19"/>
  <c r="W45" i="19"/>
  <c r="G45" i="16"/>
  <c r="O45" i="16"/>
  <c r="W45" i="16"/>
  <c r="H45" i="10"/>
  <c r="P45" i="10"/>
  <c r="X26" i="10"/>
  <c r="Z13" i="10"/>
  <c r="I45" i="7"/>
  <c r="G45" i="6"/>
  <c r="O45" i="6"/>
  <c r="W45" i="6"/>
  <c r="O45" i="4"/>
  <c r="I44" i="14"/>
  <c r="Y44" i="10"/>
  <c r="Y45" i="10" s="1"/>
  <c r="Z37" i="10"/>
  <c r="G45" i="18"/>
  <c r="O45" i="18"/>
  <c r="W45" i="18"/>
  <c r="O45" i="13"/>
  <c r="AA26" i="11"/>
  <c r="AA45" i="11" s="1"/>
  <c r="Y26" i="5"/>
  <c r="Z13" i="5"/>
  <c r="M45" i="2"/>
  <c r="U45" i="2"/>
  <c r="Z50" i="20"/>
  <c r="Z43" i="18"/>
  <c r="F45" i="15"/>
  <c r="AA26" i="14"/>
  <c r="AA45" i="14" s="1"/>
  <c r="C26" i="13"/>
  <c r="C45" i="13" s="1"/>
  <c r="K26" i="13"/>
  <c r="K45" i="13" s="1"/>
  <c r="K44" i="12"/>
  <c r="S44" i="12"/>
  <c r="G45" i="11"/>
  <c r="O45" i="11"/>
  <c r="W45" i="11"/>
  <c r="I45" i="10"/>
  <c r="Q45" i="10"/>
  <c r="AA26" i="9"/>
  <c r="AA45" i="9" s="1"/>
  <c r="Z44" i="9"/>
  <c r="M45" i="8"/>
  <c r="U45" i="8"/>
  <c r="E45" i="7"/>
  <c r="M45" i="7"/>
  <c r="U45" i="7"/>
  <c r="F45" i="3"/>
  <c r="N45" i="3"/>
  <c r="V45" i="3"/>
  <c r="F45" i="2"/>
  <c r="N45" i="2"/>
  <c r="V45" i="2"/>
  <c r="E45" i="16"/>
  <c r="M45" i="16"/>
  <c r="U45" i="16"/>
  <c r="O45" i="15"/>
  <c r="O44" i="15"/>
  <c r="C26" i="14"/>
  <c r="C45" i="14" s="1"/>
  <c r="E45" i="13"/>
  <c r="M45" i="13"/>
  <c r="U45" i="13"/>
  <c r="D26" i="13"/>
  <c r="D45" i="13" s="1"/>
  <c r="O45" i="12"/>
  <c r="W45" i="12"/>
  <c r="C26" i="9"/>
  <c r="C45" i="9" s="1"/>
  <c r="K26" i="9"/>
  <c r="S26" i="9"/>
  <c r="S45" i="9" s="1"/>
  <c r="H44" i="9"/>
  <c r="F45" i="8"/>
  <c r="F45" i="7"/>
  <c r="N45" i="7"/>
  <c r="V45" i="7"/>
  <c r="X26" i="6"/>
  <c r="Z26" i="6" s="1"/>
  <c r="E45" i="4"/>
  <c r="M45" i="4"/>
  <c r="U45" i="4"/>
  <c r="G26" i="3"/>
  <c r="O26" i="3"/>
  <c r="W26" i="3"/>
  <c r="G45" i="2"/>
  <c r="O45" i="2"/>
  <c r="W45" i="2"/>
  <c r="J26" i="19"/>
  <c r="J45" i="19" s="1"/>
  <c r="R26" i="19"/>
  <c r="R45" i="19" s="1"/>
  <c r="I26" i="19"/>
  <c r="I45" i="19" s="1"/>
  <c r="Q26" i="19"/>
  <c r="Q45" i="19" s="1"/>
  <c r="F44" i="19"/>
  <c r="N44" i="19"/>
  <c r="V44" i="19"/>
  <c r="V45" i="19" s="1"/>
  <c r="J26" i="18"/>
  <c r="J45" i="18" s="1"/>
  <c r="R26" i="18"/>
  <c r="R45" i="18" s="1"/>
  <c r="Z13" i="18"/>
  <c r="D26" i="17"/>
  <c r="D45" i="17" s="1"/>
  <c r="L26" i="17"/>
  <c r="L45" i="17" s="1"/>
  <c r="T26" i="17"/>
  <c r="T45" i="17" s="1"/>
  <c r="F26" i="16"/>
  <c r="F45" i="16" s="1"/>
  <c r="N26" i="16"/>
  <c r="N45" i="16" s="1"/>
  <c r="V26" i="16"/>
  <c r="V45" i="16" s="1"/>
  <c r="Z50" i="16"/>
  <c r="H45" i="15"/>
  <c r="Z37" i="15"/>
  <c r="H44" i="14"/>
  <c r="P44" i="14"/>
  <c r="X44" i="14"/>
  <c r="F26" i="13"/>
  <c r="F45" i="13" s="1"/>
  <c r="N26" i="13"/>
  <c r="N45" i="13" s="1"/>
  <c r="V26" i="13"/>
  <c r="V45" i="13" s="1"/>
  <c r="Z25" i="12"/>
  <c r="E44" i="12"/>
  <c r="M44" i="12"/>
  <c r="U44" i="12"/>
  <c r="U45" i="12" s="1"/>
  <c r="AA26" i="10"/>
  <c r="AA45" i="10" s="1"/>
  <c r="D45" i="9"/>
  <c r="L45" i="9"/>
  <c r="T45" i="9"/>
  <c r="J44" i="9"/>
  <c r="R44" i="9"/>
  <c r="Z37" i="9"/>
  <c r="G26" i="8"/>
  <c r="G45" i="8" s="1"/>
  <c r="O26" i="8"/>
  <c r="O45" i="8" s="1"/>
  <c r="W26" i="8"/>
  <c r="W45" i="8" s="1"/>
  <c r="E44" i="8"/>
  <c r="E45" i="8" s="1"/>
  <c r="M44" i="8"/>
  <c r="G26" i="7"/>
  <c r="G45" i="7" s="1"/>
  <c r="O26" i="7"/>
  <c r="O45" i="7" s="1"/>
  <c r="W26" i="7"/>
  <c r="W45" i="7" s="1"/>
  <c r="J26" i="6"/>
  <c r="J45" i="6" s="1"/>
  <c r="R26" i="6"/>
  <c r="R45" i="6" s="1"/>
  <c r="D26" i="5"/>
  <c r="D45" i="5" s="1"/>
  <c r="L26" i="5"/>
  <c r="L45" i="5" s="1"/>
  <c r="T26" i="5"/>
  <c r="T45" i="5" s="1"/>
  <c r="F26" i="4"/>
  <c r="F45" i="4" s="1"/>
  <c r="N26" i="4"/>
  <c r="N45" i="4" s="1"/>
  <c r="V26" i="4"/>
  <c r="V45" i="4" s="1"/>
  <c r="H26" i="3"/>
  <c r="H45" i="3" s="1"/>
  <c r="P26" i="3"/>
  <c r="X26" i="3"/>
  <c r="X45" i="3" s="1"/>
  <c r="Z45" i="3" s="1"/>
  <c r="Z50" i="3"/>
  <c r="F45" i="17"/>
  <c r="N45" i="17"/>
  <c r="V45" i="17"/>
  <c r="Z50" i="17"/>
  <c r="F26" i="14"/>
  <c r="F45" i="14" s="1"/>
  <c r="C26" i="11"/>
  <c r="K26" i="11"/>
  <c r="S26" i="11"/>
  <c r="H44" i="11"/>
  <c r="H45" i="11" s="1"/>
  <c r="P44" i="11"/>
  <c r="P45" i="11" s="1"/>
  <c r="F45" i="9"/>
  <c r="N45" i="9"/>
  <c r="V45" i="9"/>
  <c r="K44" i="9"/>
  <c r="N44" i="8"/>
  <c r="N45" i="8" s="1"/>
  <c r="V44" i="8"/>
  <c r="V45" i="8" s="1"/>
  <c r="F45" i="5"/>
  <c r="N45" i="5"/>
  <c r="V45" i="5"/>
  <c r="AA26" i="2"/>
  <c r="J26" i="2"/>
  <c r="R26" i="2"/>
  <c r="R45" i="2" s="1"/>
  <c r="Z50" i="2"/>
  <c r="E45" i="19"/>
  <c r="M45" i="19"/>
  <c r="U45" i="19"/>
  <c r="E45" i="18"/>
  <c r="M45" i="18"/>
  <c r="U45" i="18"/>
  <c r="X26" i="16"/>
  <c r="Z26" i="16" s="1"/>
  <c r="G26" i="14"/>
  <c r="G45" i="14" s="1"/>
  <c r="S45" i="14"/>
  <c r="K44" i="14"/>
  <c r="K45" i="14" s="1"/>
  <c r="C26" i="12"/>
  <c r="C45" i="12" s="1"/>
  <c r="K26" i="12"/>
  <c r="S26" i="12"/>
  <c r="S45" i="12" s="1"/>
  <c r="R45" i="8"/>
  <c r="I26" i="8"/>
  <c r="I45" i="8" s="1"/>
  <c r="Q26" i="8"/>
  <c r="Z25" i="8"/>
  <c r="J45" i="7"/>
  <c r="R45" i="7"/>
  <c r="Y26" i="7"/>
  <c r="Y45" i="7" s="1"/>
  <c r="E45" i="6"/>
  <c r="M45" i="6"/>
  <c r="U45" i="6"/>
  <c r="X26" i="4"/>
  <c r="J26" i="3"/>
  <c r="R26" i="3"/>
  <c r="E26" i="20"/>
  <c r="E45" i="20" s="1"/>
  <c r="M26" i="20"/>
  <c r="M45" i="20" s="1"/>
  <c r="U26" i="20"/>
  <c r="U45" i="20" s="1"/>
  <c r="F26" i="19"/>
  <c r="F45" i="19" s="1"/>
  <c r="N26" i="19"/>
  <c r="N45" i="19" s="1"/>
  <c r="V26" i="19"/>
  <c r="AA44" i="19"/>
  <c r="F26" i="18"/>
  <c r="F45" i="18" s="1"/>
  <c r="N26" i="18"/>
  <c r="N45" i="18" s="1"/>
  <c r="V26" i="18"/>
  <c r="V45" i="18" s="1"/>
  <c r="Z50" i="18"/>
  <c r="J26" i="16"/>
  <c r="J45" i="16" s="1"/>
  <c r="R26" i="16"/>
  <c r="R45" i="16" s="1"/>
  <c r="D26" i="15"/>
  <c r="D45" i="15" s="1"/>
  <c r="L26" i="15"/>
  <c r="L45" i="15" s="1"/>
  <c r="T26" i="15"/>
  <c r="T45" i="15" s="1"/>
  <c r="Z13" i="14"/>
  <c r="Z25" i="14"/>
  <c r="J26" i="13"/>
  <c r="J45" i="13" s="1"/>
  <c r="R26" i="13"/>
  <c r="R45" i="13" s="1"/>
  <c r="H44" i="13"/>
  <c r="P44" i="13"/>
  <c r="I44" i="12"/>
  <c r="I45" i="12" s="1"/>
  <c r="Q44" i="12"/>
  <c r="Q45" i="12" s="1"/>
  <c r="Y44" i="12"/>
  <c r="H44" i="12"/>
  <c r="H45" i="12" s="1"/>
  <c r="P44" i="12"/>
  <c r="P45" i="12" s="1"/>
  <c r="C44" i="11"/>
  <c r="K44" i="11"/>
  <c r="S44" i="11"/>
  <c r="G26" i="10"/>
  <c r="G45" i="10" s="1"/>
  <c r="O26" i="10"/>
  <c r="O45" i="10" s="1"/>
  <c r="W26" i="10"/>
  <c r="W45" i="10" s="1"/>
  <c r="D44" i="10"/>
  <c r="D45" i="10" s="1"/>
  <c r="L44" i="10"/>
  <c r="T44" i="10"/>
  <c r="T45" i="10" s="1"/>
  <c r="Z50" i="10"/>
  <c r="Z25" i="9"/>
  <c r="F44" i="9"/>
  <c r="N44" i="9"/>
  <c r="V44" i="9"/>
  <c r="S26" i="8"/>
  <c r="I44" i="8"/>
  <c r="Q44" i="8"/>
  <c r="Y44" i="8"/>
  <c r="Z44" i="8" s="1"/>
  <c r="C26" i="7"/>
  <c r="C45" i="7" s="1"/>
  <c r="K26" i="7"/>
  <c r="K45" i="7" s="1"/>
  <c r="S26" i="7"/>
  <c r="S45" i="7" s="1"/>
  <c r="AA26" i="7"/>
  <c r="AA45" i="7" s="1"/>
  <c r="F26" i="6"/>
  <c r="F45" i="6" s="1"/>
  <c r="N26" i="6"/>
  <c r="N45" i="6" s="1"/>
  <c r="V26" i="6"/>
  <c r="V45" i="6" s="1"/>
  <c r="Z50" i="6"/>
  <c r="J26" i="4"/>
  <c r="J45" i="4" s="1"/>
  <c r="D26" i="3"/>
  <c r="L26" i="3"/>
  <c r="T26" i="3"/>
  <c r="G44" i="3"/>
  <c r="O44" i="3"/>
  <c r="W44" i="3"/>
  <c r="Z43" i="2"/>
  <c r="F45" i="1"/>
  <c r="N45" i="1"/>
  <c r="V45" i="1"/>
  <c r="X26" i="1"/>
  <c r="Y26" i="20"/>
  <c r="Y45" i="20" s="1"/>
  <c r="Q45" i="18"/>
  <c r="Z44" i="18"/>
  <c r="Y45" i="17"/>
  <c r="Z45" i="17" s="1"/>
  <c r="G45" i="1"/>
  <c r="Y26" i="1"/>
  <c r="Y45" i="1" s="1"/>
  <c r="X44" i="1"/>
  <c r="Z44" i="1" s="1"/>
  <c r="Z37" i="1"/>
  <c r="Z45" i="18"/>
  <c r="Y26" i="19"/>
  <c r="Y45" i="19" s="1"/>
  <c r="Z25" i="19"/>
  <c r="Y45" i="18"/>
  <c r="C45" i="19"/>
  <c r="K45" i="19"/>
  <c r="S45" i="19"/>
  <c r="AA45" i="18"/>
  <c r="P45" i="16"/>
  <c r="E45" i="14"/>
  <c r="M45" i="14"/>
  <c r="D45" i="19"/>
  <c r="L45" i="19"/>
  <c r="T45" i="19"/>
  <c r="I45" i="17"/>
  <c r="C45" i="20"/>
  <c r="K45" i="20"/>
  <c r="S45" i="20"/>
  <c r="AA45" i="20"/>
  <c r="P45" i="19"/>
  <c r="H45" i="18"/>
  <c r="P45" i="17"/>
  <c r="AA45" i="15"/>
  <c r="O45" i="14"/>
  <c r="W45" i="14"/>
  <c r="X44" i="20"/>
  <c r="Z44" i="20" s="1"/>
  <c r="Z37" i="20"/>
  <c r="X45" i="19"/>
  <c r="Z26" i="19"/>
  <c r="I45" i="18"/>
  <c r="Q45" i="17"/>
  <c r="Z44" i="17"/>
  <c r="H45" i="14"/>
  <c r="P45" i="14"/>
  <c r="Y45" i="15"/>
  <c r="X26" i="14"/>
  <c r="Y44" i="14"/>
  <c r="Z44" i="14" s="1"/>
  <c r="I26" i="13"/>
  <c r="I45" i="13" s="1"/>
  <c r="Q26" i="13"/>
  <c r="Q45" i="13" s="1"/>
  <c r="Y26" i="13"/>
  <c r="Y45" i="13" s="1"/>
  <c r="Z25" i="13"/>
  <c r="Z26" i="12"/>
  <c r="AA45" i="12"/>
  <c r="X45" i="10"/>
  <c r="Z26" i="10"/>
  <c r="I45" i="9"/>
  <c r="Q45" i="9"/>
  <c r="Y45" i="9"/>
  <c r="X44" i="15"/>
  <c r="Z44" i="15" s="1"/>
  <c r="Z26" i="18"/>
  <c r="Z26" i="17"/>
  <c r="X45" i="11"/>
  <c r="Z45" i="11" s="1"/>
  <c r="Z26" i="11"/>
  <c r="Z37" i="19"/>
  <c r="Z37" i="18"/>
  <c r="Z37" i="17"/>
  <c r="Z37" i="16"/>
  <c r="Z43" i="14"/>
  <c r="L26" i="13"/>
  <c r="L45" i="13" s="1"/>
  <c r="T26" i="13"/>
  <c r="T45" i="13" s="1"/>
  <c r="X44" i="13"/>
  <c r="Z44" i="13" s="1"/>
  <c r="L45" i="12"/>
  <c r="T45" i="12"/>
  <c r="J45" i="12"/>
  <c r="U45" i="14"/>
  <c r="Z37" i="13"/>
  <c r="E45" i="12"/>
  <c r="M45" i="12"/>
  <c r="E45" i="10"/>
  <c r="M45" i="10"/>
  <c r="U45" i="10"/>
  <c r="F45" i="12"/>
  <c r="N45" i="12"/>
  <c r="V45" i="12"/>
  <c r="R45" i="12"/>
  <c r="D45" i="11"/>
  <c r="L45" i="11"/>
  <c r="T45" i="11"/>
  <c r="F45" i="10"/>
  <c r="N45" i="10"/>
  <c r="V45" i="10"/>
  <c r="G45" i="9"/>
  <c r="O45" i="9"/>
  <c r="W45" i="9"/>
  <c r="J45" i="8"/>
  <c r="N44" i="15"/>
  <c r="N45" i="15" s="1"/>
  <c r="V44" i="15"/>
  <c r="V45" i="15" s="1"/>
  <c r="H26" i="13"/>
  <c r="H45" i="13" s="1"/>
  <c r="P26" i="13"/>
  <c r="P45" i="13" s="1"/>
  <c r="X26" i="13"/>
  <c r="E45" i="11"/>
  <c r="M45" i="11"/>
  <c r="U45" i="11"/>
  <c r="H45" i="9"/>
  <c r="P45" i="9"/>
  <c r="X45" i="9"/>
  <c r="Z45" i="9" s="1"/>
  <c r="Z26" i="9"/>
  <c r="Z45" i="5"/>
  <c r="X44" i="12"/>
  <c r="Z44" i="12" s="1"/>
  <c r="X44" i="11"/>
  <c r="Z44" i="11" s="1"/>
  <c r="X44" i="10"/>
  <c r="Y45" i="5"/>
  <c r="Y45" i="2"/>
  <c r="P45" i="7"/>
  <c r="X45" i="6"/>
  <c r="Z45" i="6" s="1"/>
  <c r="AA45" i="5"/>
  <c r="X45" i="8"/>
  <c r="X44" i="7"/>
  <c r="Z44" i="7" s="1"/>
  <c r="Z37" i="7"/>
  <c r="Y45" i="6"/>
  <c r="P45" i="3"/>
  <c r="X45" i="2"/>
  <c r="Z26" i="2"/>
  <c r="Y26" i="8"/>
  <c r="Y45" i="8" s="1"/>
  <c r="AA45" i="6"/>
  <c r="Z26" i="8"/>
  <c r="I45" i="5"/>
  <c r="AA45" i="2"/>
  <c r="J45" i="2"/>
  <c r="Z13" i="12"/>
  <c r="Z13" i="11"/>
  <c r="Z13" i="9"/>
  <c r="H45" i="6"/>
  <c r="P45" i="5"/>
  <c r="X45" i="4"/>
  <c r="C45" i="3"/>
  <c r="K45" i="3"/>
  <c r="S45" i="3"/>
  <c r="AA45" i="3"/>
  <c r="J45" i="3"/>
  <c r="R45" i="3"/>
  <c r="C45" i="2"/>
  <c r="K45" i="2"/>
  <c r="S45" i="2"/>
  <c r="C44" i="8"/>
  <c r="C45" i="8" s="1"/>
  <c r="K44" i="8"/>
  <c r="K45" i="8" s="1"/>
  <c r="S44" i="8"/>
  <c r="I45" i="6"/>
  <c r="Q45" i="5"/>
  <c r="Z44" i="5"/>
  <c r="Y45" i="4"/>
  <c r="D45" i="3"/>
  <c r="L45" i="3"/>
  <c r="T45" i="3"/>
  <c r="D45" i="2"/>
  <c r="L45" i="2"/>
  <c r="T45" i="2"/>
  <c r="I45" i="2"/>
  <c r="Z44" i="2"/>
  <c r="Z26" i="7"/>
  <c r="Z26" i="5"/>
  <c r="Z26" i="4"/>
  <c r="Z37" i="6"/>
  <c r="Z37" i="5"/>
  <c r="Z37" i="4"/>
  <c r="Z37" i="3"/>
  <c r="Z37" i="2"/>
  <c r="Z13" i="2"/>
  <c r="Z26" i="3" l="1"/>
  <c r="C45" i="11"/>
  <c r="Z45" i="10"/>
  <c r="Z45" i="19"/>
  <c r="Q45" i="8"/>
  <c r="K45" i="11"/>
  <c r="X45" i="16"/>
  <c r="Z45" i="16" s="1"/>
  <c r="K45" i="12"/>
  <c r="K45" i="9"/>
  <c r="S45" i="8"/>
  <c r="X45" i="7"/>
  <c r="Z45" i="7" s="1"/>
  <c r="X45" i="12"/>
  <c r="Z45" i="12" s="1"/>
  <c r="W45" i="3"/>
  <c r="O45" i="3"/>
  <c r="Z44" i="10"/>
  <c r="Z26" i="20"/>
  <c r="S45" i="11"/>
  <c r="G45" i="3"/>
  <c r="X45" i="13"/>
  <c r="Z45" i="13" s="1"/>
  <c r="Z26" i="13"/>
  <c r="Y45" i="14"/>
  <c r="X45" i="20"/>
  <c r="Z45" i="20" s="1"/>
  <c r="X45" i="14"/>
  <c r="Z45" i="14" s="1"/>
  <c r="Z26" i="14"/>
  <c r="X45" i="15"/>
  <c r="Z45" i="15" s="1"/>
  <c r="X45" i="1"/>
  <c r="Z45" i="1" s="1"/>
  <c r="Z26" i="1"/>
  <c r="Z45" i="8"/>
  <c r="Z45" i="2"/>
  <c r="Z45" i="4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<sst xmlns="http://schemas.openxmlformats.org/spreadsheetml/2006/main" count="2600" uniqueCount="99">
  <si>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</si>
  <si>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</si>
  <si>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</si>
  <si>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</si>
  <si>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</si>
  <si>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</si>
  <si>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</si>
  <si>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</si>
  <si>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</si>
  <si>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</si>
  <si>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</si>
  <si>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</si>
  <si>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</si>
  <si>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</si>
  <si>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</si>
  <si>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</si>
  <si>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</si>
  <si>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</si>
  <si>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</si>
  <si>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</si>
  <si>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</si>
  <si>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</si>
  <si>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</si>
  <si>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</si>
  <si>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</si>
  <si>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</si>
  <si>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</si>
  <si>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</si>
  <si>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</si>
  <si>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</si>
  <si>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</si>
  <si>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</si>
  <si>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</si>
  <si>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</si>
  <si>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</si>
  <si>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</si>
  <si>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</si>
  <si>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</si>
  <si>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</si>
  <si>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</si>
  <si>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</si>
  <si>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</si>
  <si>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</si>
  <si>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</si>
  <si>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</si>
  <si>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</si>
  <si>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</si>
  <si>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</si>
  <si>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</si>
  <si>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</si>
  <si>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</si>
  <si>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</si>
  <si>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</si>
  <si>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</si>
  <si>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</si>
  <si>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</si>
  <si>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</si>
  <si>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</si>
  <si>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</si>
  <si>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</si>
  <si>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</si>
  <si>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</si>
  <si>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</si>
  <si>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</si>
  <si>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</si>
  <si>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</si>
  <si>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</si>
  <si>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</si>
  <si>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</si>
  <si>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</si>
  <si>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</si>
  <si>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</si>
  <si>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</si>
  <si>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</si>
  <si>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</si>
  <si>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</si>
  <si>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Energy sources                                     ) for 3rd Quarter ended 31 March 2024 (Figures Finalised as at 2024/04/26)</t>
  </si>
  <si>
    <t>Gauteng: Mogale City (GT481) - Table C6 Quarterly Budget Statement - Financial Position ( Energy sources                                     ) for 3rd Quarter ended 31 March 2024 (Figures Finalised as at 2024/04/26)</t>
  </si>
  <si>
    <t>Kwazulu-Natal: Msunduzi (KZN225) - Table C6 Quarterly Budget Statement - Financial Position ( Energy sources                                     ) for 3rd Quarter ended 31 March 2024 (Figures Finalised as at 2024/04/26)</t>
  </si>
  <si>
    <t>Kwazulu-Natal: Newcastle (KZN252) - Table C6 Quarterly Budget Statement - Financial Position ( Energy sources                                     ) for 3rd Quarter ended 31 March 2024 (Figures Finalised as at 2024/04/26)</t>
  </si>
  <si>
    <t>Kwazulu-Natal: uMhlathuze (KZN282) - Table C6 Quarterly Budget Statement - Financial Position ( Energy sources                                     ) for 3rd Quarter ended 31 March 2024 (Figures Finalised as at 2024/04/26)</t>
  </si>
  <si>
    <t>Limpopo: Polokwane (LIM354) - Table C6 Quarterly Budget Statement - Financial Position ( Energy sources                                     ) for 3rd Quarter ended 31 March 2024 (Figures Finalised as at 2024/04/26)</t>
  </si>
  <si>
    <t>Mpumalanga: Govan Mbeki (MP307) - Table C6 Quarterly Budget Statement - Financial Position ( Energy sources                                     ) for 3rd Quarter ended 31 March 2024 (Figures Finalised as at 2024/04/26)</t>
  </si>
  <si>
    <t>Mpumalanga: Emalahleni (MP) (MP312) - Table C6 Quarterly Budget Statement - Financial Position ( Energy sources                                     ) for 3rd Quarter ended 31 March 2024 (Figures Finalised as at 2024/04/26)</t>
  </si>
  <si>
    <t>Mpumalanga: Steve Tshwete (MP313) - Table C6 Quarterly Budget Statement - Financial Position ( Energy sources                                     ) for 3rd Quarter ended 31 March 2024 (Figures Finalised as at 2024/04/26)</t>
  </si>
  <si>
    <t>Mpumalanga: City of Mbombela (MP326) - Table C6 Quarterly Budget Statement - Financial Position ( Energy sources                                     ) for 3rd Quarter ended 31 March 2024 (Figures Finalised as at 2024/04/26)</t>
  </si>
  <si>
    <t>Northern Cape: Sol Plaatje (NC091) - Table C6 Quarterly Budget Statement - Financial Position ( Energy sources                                     ) for 3rd Quarter ended 31 March 2024 (Figures Finalised as at 2024/04/26)</t>
  </si>
  <si>
    <t>North West: Madibeng (NW372) - Table C6 Quarterly Budget Statement - Financial Position ( Energy sources                                     ) for 3rd Quarter ended 31 March 2024 (Figures Finalised as at 2024/04/26)</t>
  </si>
  <si>
    <t>North West: Rustenburg (NW373) - Table C6 Quarterly Budget Statement - Financial Position ( Energy sources                                     ) for 3rd Quarter ended 31 March 2024 (Figures Finalised as at 2024/04/26)</t>
  </si>
  <si>
    <t>North West: City of Matlosana (NW403) - Table C6 Quarterly Budget Statement - Financial Position ( Energy sources                                     ) for 3rd Quarter ended 31 March 2024 (Figures Finalised as at 2024/04/26)</t>
  </si>
  <si>
    <t>North West: J B Marks (NW405) - Table C6 Quarterly Budget Statement - Financial Position ( Energy sources                                     ) for 3rd Quarter ended 31 March 2024 (Figures Finalised as at 2024/04/26)</t>
  </si>
  <si>
    <t>Western Cape: Drakenstein (WC023) - Table C6 Quarterly Budget Statement - Financial Position ( Energy sources                                     ) for 3rd Quarter ended 31 March 2024 (Figures Finalised as at 2024/04/26)</t>
  </si>
  <si>
    <t>Western Cape: Stellenbosch (WC024) - Table C6 Quarterly Budget Statement - Financial Position ( Energy sources                                     ) for 3rd Quarter ended 31 March 2024 (Figures Finalised as at 2024/04/26)</t>
  </si>
  <si>
    <t>Western Cape: George (WC044) - Table C6 Quarterly Budget Statement - Financial Position ( Energy sources                                     ) for 3rd Quarter ended 31 March 2024 (Figures Finalised as at 2024/04/26)</t>
  </si>
  <si>
    <t>Summary - Table C6 Quarterly Budget Statement - Financial Position ( Energy sources  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</si>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</sst>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3718442477</v>
      </c>
      <c r="D6" s="18"/>
      <c r="E6" s="19">
        <v>3065761513</v>
      </c>
      <c r="F6" s="20">
        <v>4641641566</v>
      </c>
      <c r="G6" s="20">
        <v>3303266450</v>
      </c>
      <c r="H6" s="20">
        <v>224498590</v>
      </c>
      <c r="I6" s="20">
        <v>347176613</v>
      </c>
      <c r="J6" s="20">
        <v>3874941653</v>
      </c>
      <c r="K6" s="20">
        <v>252873314</v>
      </c>
      <c r="L6" s="20">
        <v>185388500</v>
      </c>
      <c r="M6" s="20">
        <v>276222341</v>
      </c>
      <c r="N6" s="20">
        <v>714484155</v>
      </c>
      <c r="O6" s="20">
        <v>203448336</v>
      </c>
      <c r="P6" s="20">
        <v>460035484</v>
      </c>
      <c r="Q6" s="20">
        <v>192201485</v>
      </c>
      <c r="R6" s="20">
        <v>855685305</v>
      </c>
      <c r="S6" s="20"/>
      <c r="T6" s="20"/>
      <c r="U6" s="20"/>
      <c r="V6" s="20"/>
      <c r="W6" s="20">
        <v>5445111113</v>
      </c>
      <c r="X6" s="20">
        <v>4253521356</v>
      </c>
      <c r="Y6" s="20">
        <v>1191589757</v>
      </c>
      <c r="Z6" s="21">
        <v>28.014194764042934</v>
      </c>
      <c r="AA6" s="22">
        <v>4641641566</v>
      </c>
    </row>
    <row r="7" spans="1:27" x14ac:dyDescent="0.25">
      <c r="A7" s="23" t="s">
        <v>35</v>
      </c>
      <c r="B7" s="17" t="s">
        <v>32</v>
      </c>
      <c r="C7" s="18">
        <v>-4638888540</v>
      </c>
      <c r="D7" s="18"/>
      <c r="E7" s="19">
        <v>7474357497</v>
      </c>
      <c r="F7" s="20">
        <v>3245607344</v>
      </c>
      <c r="G7" s="20">
        <v>150501183</v>
      </c>
      <c r="H7" s="20">
        <v>356190594</v>
      </c>
      <c r="I7" s="20">
        <v>758319467</v>
      </c>
      <c r="J7" s="20">
        <v>1265011244</v>
      </c>
      <c r="K7" s="20">
        <v>-96594528</v>
      </c>
      <c r="L7" s="20">
        <v>-356695479</v>
      </c>
      <c r="M7" s="20">
        <v>420084841</v>
      </c>
      <c r="N7" s="20">
        <v>-33205166</v>
      </c>
      <c r="O7" s="20">
        <v>571189449</v>
      </c>
      <c r="P7" s="20">
        <v>191460967</v>
      </c>
      <c r="Q7" s="20">
        <v>131617890</v>
      </c>
      <c r="R7" s="20">
        <v>894268306</v>
      </c>
      <c r="S7" s="20"/>
      <c r="T7" s="20"/>
      <c r="U7" s="20"/>
      <c r="V7" s="20"/>
      <c r="W7" s="20">
        <v>2126074384</v>
      </c>
      <c r="X7" s="20">
        <v>2838981576</v>
      </c>
      <c r="Y7" s="20">
        <v>-712907192</v>
      </c>
      <c r="Z7" s="21">
        <v>-25.111370853080871</v>
      </c>
      <c r="AA7" s="22">
        <v>3245607344</v>
      </c>
    </row>
    <row r="8" spans="1:27" x14ac:dyDescent="0.25">
      <c r="A8" s="23" t="s">
        <v>36</v>
      </c>
      <c r="B8" s="17" t="s">
        <v>32</v>
      </c>
      <c r="C8" s="18">
        <v>20830090</v>
      </c>
      <c r="D8" s="18"/>
      <c r="E8" s="19">
        <v>21234004</v>
      </c>
      <c r="F8" s="20">
        <v>19515054</v>
      </c>
      <c r="G8" s="20">
        <v>1807982</v>
      </c>
      <c r="H8" s="20"/>
      <c r="I8" s="20">
        <v>18611386</v>
      </c>
      <c r="J8" s="20">
        <v>20419368</v>
      </c>
      <c r="K8" s="20">
        <v>-70000</v>
      </c>
      <c r="L8" s="20">
        <v>-18596368</v>
      </c>
      <c r="M8" s="20">
        <v>18611370</v>
      </c>
      <c r="N8" s="20">
        <v>-54998</v>
      </c>
      <c r="O8" s="20">
        <v>-11311</v>
      </c>
      <c r="P8" s="20">
        <v>-26403646</v>
      </c>
      <c r="Q8" s="20">
        <v>-45612</v>
      </c>
      <c r="R8" s="20">
        <v>-26460569</v>
      </c>
      <c r="S8" s="20"/>
      <c r="T8" s="20"/>
      <c r="U8" s="20"/>
      <c r="V8" s="20"/>
      <c r="W8" s="20">
        <v>-6096199</v>
      </c>
      <c r="X8" s="20">
        <v>15024633</v>
      </c>
      <c r="Y8" s="20">
        <v>-21120832</v>
      </c>
      <c r="Z8" s="21">
        <v>-140.57469490269744</v>
      </c>
      <c r="AA8" s="22">
        <v>19515054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-260066730</v>
      </c>
      <c r="D10" s="18"/>
      <c r="E10" s="19">
        <v>-262595527</v>
      </c>
      <c r="F10" s="20">
        <v>-353818355</v>
      </c>
      <c r="G10" s="20">
        <v>-385188230</v>
      </c>
      <c r="H10" s="20">
        <v>-4650892</v>
      </c>
      <c r="I10" s="20">
        <v>-19907915</v>
      </c>
      <c r="J10" s="20">
        <v>-409747037</v>
      </c>
      <c r="K10" s="20">
        <v>-1115312</v>
      </c>
      <c r="L10" s="20">
        <v>-24364984</v>
      </c>
      <c r="M10" s="20">
        <v>22102666</v>
      </c>
      <c r="N10" s="20">
        <v>-3377630</v>
      </c>
      <c r="O10" s="20">
        <v>-38488752</v>
      </c>
      <c r="P10" s="20">
        <v>-36901568</v>
      </c>
      <c r="Q10" s="20">
        <v>-29907753</v>
      </c>
      <c r="R10" s="20">
        <v>-105298073</v>
      </c>
      <c r="S10" s="20"/>
      <c r="T10" s="20"/>
      <c r="U10" s="20"/>
      <c r="V10" s="20"/>
      <c r="W10" s="20">
        <v>-518422740</v>
      </c>
      <c r="X10" s="20">
        <v>-289828817</v>
      </c>
      <c r="Y10" s="20">
        <v>-228593923</v>
      </c>
      <c r="Z10" s="21">
        <v>78.872047771564411</v>
      </c>
      <c r="AA10" s="22">
        <v>-353818355</v>
      </c>
    </row>
    <row r="11" spans="1:27" x14ac:dyDescent="0.25">
      <c r="A11" s="23" t="s">
        <v>39</v>
      </c>
      <c r="B11" s="17" t="s">
        <v>32</v>
      </c>
      <c r="C11" s="18">
        <v>977692764</v>
      </c>
      <c r="D11" s="18"/>
      <c r="E11" s="19">
        <v>1085501330</v>
      </c>
      <c r="F11" s="20">
        <v>1254687699</v>
      </c>
      <c r="G11" s="24">
        <v>1161009549</v>
      </c>
      <c r="H11" s="24">
        <v>81355720</v>
      </c>
      <c r="I11" s="24">
        <v>296825486</v>
      </c>
      <c r="J11" s="20">
        <v>1539190755</v>
      </c>
      <c r="K11" s="24">
        <v>180859890</v>
      </c>
      <c r="L11" s="24">
        <v>-34868781</v>
      </c>
      <c r="M11" s="20">
        <v>117022283</v>
      </c>
      <c r="N11" s="24">
        <v>263013392</v>
      </c>
      <c r="O11" s="24">
        <v>70263996</v>
      </c>
      <c r="P11" s="24">
        <v>91352497</v>
      </c>
      <c r="Q11" s="20">
        <v>128916284</v>
      </c>
      <c r="R11" s="24">
        <v>290532777</v>
      </c>
      <c r="S11" s="24"/>
      <c r="T11" s="20"/>
      <c r="U11" s="24"/>
      <c r="V11" s="24"/>
      <c r="W11" s="24">
        <v>2092736924</v>
      </c>
      <c r="X11" s="20">
        <v>999730736</v>
      </c>
      <c r="Y11" s="24">
        <v>1093006188</v>
      </c>
      <c r="Z11" s="25">
        <v>109.33005744858883</v>
      </c>
      <c r="AA11" s="26">
        <v>1254687699</v>
      </c>
    </row>
    <row r="12" spans="1:27" x14ac:dyDescent="0.25">
      <c r="A12" s="23" t="s">
        <v>40</v>
      </c>
      <c r="B12" s="17" t="s">
        <v>32</v>
      </c>
      <c r="C12" s="18">
        <v>14944145</v>
      </c>
      <c r="D12" s="18"/>
      <c r="E12" s="19">
        <v>14367538</v>
      </c>
      <c r="F12" s="20">
        <v>14821085</v>
      </c>
      <c r="G12" s="20">
        <v>9001491</v>
      </c>
      <c r="H12" s="20">
        <v>-6095</v>
      </c>
      <c r="I12" s="20"/>
      <c r="J12" s="20">
        <v>8995396</v>
      </c>
      <c r="K12" s="20">
        <v>-40403038</v>
      </c>
      <c r="L12" s="20">
        <v>40403414</v>
      </c>
      <c r="M12" s="20"/>
      <c r="N12" s="20">
        <v>376</v>
      </c>
      <c r="O12" s="20"/>
      <c r="P12" s="20"/>
      <c r="Q12" s="20"/>
      <c r="R12" s="20"/>
      <c r="S12" s="20"/>
      <c r="T12" s="20"/>
      <c r="U12" s="20"/>
      <c r="V12" s="20"/>
      <c r="W12" s="20">
        <v>8995772</v>
      </c>
      <c r="X12" s="20">
        <v>5551996</v>
      </c>
      <c r="Y12" s="20">
        <v>3443776</v>
      </c>
      <c r="Z12" s="21">
        <v>62.027710394604028</v>
      </c>
      <c r="AA12" s="22">
        <v>14821085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-167045794</v>
      </c>
      <c r="D13" s="29">
        <f>SUM(D6:D12)</f>
        <v>0</v>
      </c>
      <c r="E13" s="30">
        <f t="shared" si="0"/>
        <v>11398626355</v>
      </c>
      <c r="F13" s="31">
        <f t="shared" si="0"/>
        <v>8822454393</v>
      </c>
      <c r="G13" s="31">
        <f t="shared" si="0"/>
        <v>4240398425</v>
      </c>
      <c r="H13" s="31">
        <f t="shared" si="0"/>
        <v>657387917</v>
      </c>
      <c r="I13" s="31">
        <f t="shared" si="0"/>
        <v>1401025037</v>
      </c>
      <c r="J13" s="31">
        <f t="shared" si="0"/>
        <v>6298811379</v>
      </c>
      <c r="K13" s="31">
        <f t="shared" si="0"/>
        <v>295550326</v>
      </c>
      <c r="L13" s="31">
        <f t="shared" si="0"/>
        <v>-208733698</v>
      </c>
      <c r="M13" s="31">
        <f t="shared" si="0"/>
        <v>854043501</v>
      </c>
      <c r="N13" s="31">
        <f t="shared" si="0"/>
        <v>940860129</v>
      </c>
      <c r="O13" s="31">
        <f t="shared" si="0"/>
        <v>806401718</v>
      </c>
      <c r="P13" s="31">
        <f t="shared" si="0"/>
        <v>679543734</v>
      </c>
      <c r="Q13" s="31">
        <f t="shared" si="0"/>
        <v>422782294</v>
      </c>
      <c r="R13" s="31">
        <f t="shared" si="0"/>
        <v>1908727746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9148399254</v>
      </c>
      <c r="X13" s="31">
        <f t="shared" si="0"/>
        <v>7822981480</v>
      </c>
      <c r="Y13" s="31">
        <f t="shared" si="0"/>
        <v>1325417774</v>
      </c>
      <c r="Z13" s="32">
        <f>+IF(X13&lt;&gt;0,+(Y13/X13)*100,0)</f>
        <v>16.942616793718908</v>
      </c>
      <c r="AA13" s="33">
        <f>SUM(AA6:AA12)</f>
        <v>8822454393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12624242780</v>
      </c>
      <c r="D17" s="18"/>
      <c r="E17" s="19">
        <v>17673687300</v>
      </c>
      <c r="F17" s="20">
        <v>18829886160</v>
      </c>
      <c r="G17" s="24">
        <v>10239752309</v>
      </c>
      <c r="H17" s="24">
        <v>-316876955</v>
      </c>
      <c r="I17" s="24">
        <v>132697985</v>
      </c>
      <c r="J17" s="20">
        <v>10055573339</v>
      </c>
      <c r="K17" s="24">
        <v>-765933399</v>
      </c>
      <c r="L17" s="24">
        <v>429495532</v>
      </c>
      <c r="M17" s="20">
        <v>321928984</v>
      </c>
      <c r="N17" s="24">
        <v>-14508883</v>
      </c>
      <c r="O17" s="24">
        <v>407446672</v>
      </c>
      <c r="P17" s="24">
        <v>300338461</v>
      </c>
      <c r="Q17" s="20">
        <v>28978206</v>
      </c>
      <c r="R17" s="24">
        <v>736763339</v>
      </c>
      <c r="S17" s="24"/>
      <c r="T17" s="20"/>
      <c r="U17" s="24"/>
      <c r="V17" s="24"/>
      <c r="W17" s="24">
        <v>10777827795</v>
      </c>
      <c r="X17" s="20">
        <v>15493390242</v>
      </c>
      <c r="Y17" s="24">
        <v>-4715562447</v>
      </c>
      <c r="Z17" s="25">
        <v>-30.435962519145072</v>
      </c>
      <c r="AA17" s="26">
        <v>18829886160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>
        <v>125</v>
      </c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>
        <v>125</v>
      </c>
      <c r="Y20" s="20"/>
      <c r="Z20" s="21"/>
      <c r="AA20" s="22">
        <v>125</v>
      </c>
    </row>
    <row r="21" spans="1:27" x14ac:dyDescent="0.25">
      <c r="A21" s="23" t="s">
        <v>49</v>
      </c>
      <c r="B21" s="17" t="s">
        <v>32</v>
      </c>
      <c r="C21" s="18">
        <v>-532416</v>
      </c>
      <c r="D21" s="18"/>
      <c r="E21" s="19">
        <v>7803024</v>
      </c>
      <c r="F21" s="20">
        <v>8320092</v>
      </c>
      <c r="G21" s="20">
        <v>-506511</v>
      </c>
      <c r="H21" s="20">
        <v>38797</v>
      </c>
      <c r="I21" s="20">
        <v>-72903</v>
      </c>
      <c r="J21" s="20">
        <v>-540617</v>
      </c>
      <c r="K21" s="20">
        <v>-3043</v>
      </c>
      <c r="L21" s="20">
        <v>1691</v>
      </c>
      <c r="M21" s="20">
        <v>4601268</v>
      </c>
      <c r="N21" s="20">
        <v>4599916</v>
      </c>
      <c r="O21" s="20">
        <v>-906</v>
      </c>
      <c r="P21" s="20">
        <v>-29677</v>
      </c>
      <c r="Q21" s="20">
        <v>-906</v>
      </c>
      <c r="R21" s="20">
        <v>-31489</v>
      </c>
      <c r="S21" s="20"/>
      <c r="T21" s="20"/>
      <c r="U21" s="20"/>
      <c r="V21" s="20"/>
      <c r="W21" s="20">
        <v>4027810</v>
      </c>
      <c r="X21" s="20">
        <v>5389684</v>
      </c>
      <c r="Y21" s="20">
        <v>-1361874</v>
      </c>
      <c r="Z21" s="21">
        <v>-25.26816043389557</v>
      </c>
      <c r="AA21" s="22">
        <v>8320092</v>
      </c>
    </row>
    <row r="22" spans="1:27" x14ac:dyDescent="0.25">
      <c r="A22" s="23" t="s">
        <v>35</v>
      </c>
      <c r="B22" s="17" t="s">
        <v>32</v>
      </c>
      <c r="C22" s="18">
        <v>-503889</v>
      </c>
      <c r="D22" s="18"/>
      <c r="E22" s="19">
        <v>35716347</v>
      </c>
      <c r="F22" s="20">
        <v>35212458</v>
      </c>
      <c r="G22" s="20">
        <v>19002</v>
      </c>
      <c r="H22" s="20">
        <v>-59277</v>
      </c>
      <c r="I22" s="20">
        <v>-287203</v>
      </c>
      <c r="J22" s="20">
        <v>-327478</v>
      </c>
      <c r="K22" s="20">
        <v>35077</v>
      </c>
      <c r="L22" s="20">
        <v>20079</v>
      </c>
      <c r="M22" s="20">
        <v>13157</v>
      </c>
      <c r="N22" s="20">
        <v>68313</v>
      </c>
      <c r="O22" s="20">
        <v>-1667</v>
      </c>
      <c r="P22" s="20">
        <v>48032</v>
      </c>
      <c r="Q22" s="20">
        <v>23371</v>
      </c>
      <c r="R22" s="20">
        <v>69736</v>
      </c>
      <c r="S22" s="20"/>
      <c r="T22" s="20"/>
      <c r="U22" s="20"/>
      <c r="V22" s="20"/>
      <c r="W22" s="20">
        <v>-189429</v>
      </c>
      <c r="X22" s="20">
        <v>26283378</v>
      </c>
      <c r="Y22" s="20">
        <v>-26472807</v>
      </c>
      <c r="Z22" s="21">
        <v>-100.72071786206476</v>
      </c>
      <c r="AA22" s="22">
        <v>35212458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12623206600</v>
      </c>
      <c r="D25" s="29">
        <f t="shared" ref="D25:Y25" si="1">SUM(D15:D24)</f>
        <v>0</v>
      </c>
      <c r="E25" s="35">
        <f t="shared" si="1"/>
        <v>17717206671</v>
      </c>
      <c r="F25" s="36">
        <f t="shared" si="1"/>
        <v>18873418835</v>
      </c>
      <c r="G25" s="36">
        <f t="shared" si="1"/>
        <v>10239264800</v>
      </c>
      <c r="H25" s="36">
        <f t="shared" si="1"/>
        <v>-316897435</v>
      </c>
      <c r="I25" s="36">
        <f t="shared" si="1"/>
        <v>132338004</v>
      </c>
      <c r="J25" s="36">
        <f t="shared" si="1"/>
        <v>10054705369</v>
      </c>
      <c r="K25" s="36">
        <f t="shared" si="1"/>
        <v>-765901365</v>
      </c>
      <c r="L25" s="36">
        <f t="shared" si="1"/>
        <v>429517302</v>
      </c>
      <c r="M25" s="36">
        <f t="shared" si="1"/>
        <v>326543409</v>
      </c>
      <c r="N25" s="36">
        <f t="shared" si="1"/>
        <v>-9840654</v>
      </c>
      <c r="O25" s="36">
        <f t="shared" si="1"/>
        <v>407444099</v>
      </c>
      <c r="P25" s="36">
        <f t="shared" si="1"/>
        <v>300356816</v>
      </c>
      <c r="Q25" s="36">
        <f t="shared" si="1"/>
        <v>29000671</v>
      </c>
      <c r="R25" s="36">
        <f t="shared" si="1"/>
        <v>736801586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10781666301</v>
      </c>
      <c r="X25" s="36">
        <f t="shared" si="1"/>
        <v>15525063429</v>
      </c>
      <c r="Y25" s="36">
        <f t="shared" si="1"/>
        <v>-4743397128</v>
      </c>
      <c r="Z25" s="37">
        <f>+IF(X25&lt;&gt;0,+(Y25/X25)*100,0)</f>
        <v>-30.553157799919738</v>
      </c>
      <c r="AA25" s="38">
        <f>SUM(AA15:AA24)</f>
        <v>18873418835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12456160806</v>
      </c>
      <c r="D26" s="29">
        <f>+D13+D25</f>
        <v>0</v>
      </c>
      <c r="E26" s="30">
        <f t="shared" si="2"/>
        <v>29115833026</v>
      </c>
      <c r="F26" s="31">
        <f t="shared" si="2"/>
        <v>27695873228</v>
      </c>
      <c r="G26" s="31">
        <f t="shared" si="2"/>
        <v>14479663225</v>
      </c>
      <c r="H26" s="31">
        <f t="shared" si="2"/>
        <v>340490482</v>
      </c>
      <c r="I26" s="31">
        <f t="shared" si="2"/>
        <v>1533363041</v>
      </c>
      <c r="J26" s="31">
        <f t="shared" si="2"/>
        <v>16353516748</v>
      </c>
      <c r="K26" s="31">
        <f t="shared" si="2"/>
        <v>-470351039</v>
      </c>
      <c r="L26" s="31">
        <f t="shared" si="2"/>
        <v>220783604</v>
      </c>
      <c r="M26" s="31">
        <f t="shared" si="2"/>
        <v>1180586910</v>
      </c>
      <c r="N26" s="31">
        <f t="shared" si="2"/>
        <v>931019475</v>
      </c>
      <c r="O26" s="31">
        <f t="shared" si="2"/>
        <v>1213845817</v>
      </c>
      <c r="P26" s="31">
        <f t="shared" si="2"/>
        <v>979900550</v>
      </c>
      <c r="Q26" s="31">
        <f t="shared" si="2"/>
        <v>451782965</v>
      </c>
      <c r="R26" s="31">
        <f t="shared" si="2"/>
        <v>2645529332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19930065555</v>
      </c>
      <c r="X26" s="31">
        <f t="shared" si="2"/>
        <v>23348044909</v>
      </c>
      <c r="Y26" s="31">
        <f t="shared" si="2"/>
        <v>-3417979354</v>
      </c>
      <c r="Z26" s="32">
        <f>+IF(X26&lt;&gt;0,+(Y26/X26)*100,0)</f>
        <v>-14.639252953819989</v>
      </c>
      <c r="AA26" s="33">
        <f>+AA13+AA25</f>
        <v>27695873228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7137863</v>
      </c>
      <c r="D30" s="18"/>
      <c r="E30" s="19">
        <v>15235165</v>
      </c>
      <c r="F30" s="20">
        <v>7222005</v>
      </c>
      <c r="G30" s="20">
        <v>-84142</v>
      </c>
      <c r="H30" s="20"/>
      <c r="I30" s="20">
        <v>1765532</v>
      </c>
      <c r="J30" s="20">
        <v>1681390</v>
      </c>
      <c r="K30" s="20"/>
      <c r="L30" s="20"/>
      <c r="M30" s="20">
        <v>-11439897</v>
      </c>
      <c r="N30" s="20">
        <v>-11439897</v>
      </c>
      <c r="O30" s="20"/>
      <c r="P30" s="20"/>
      <c r="Q30" s="20"/>
      <c r="R30" s="20"/>
      <c r="S30" s="20"/>
      <c r="T30" s="20"/>
      <c r="U30" s="20"/>
      <c r="V30" s="20"/>
      <c r="W30" s="20">
        <v>-9758507</v>
      </c>
      <c r="X30" s="20">
        <v>7222005</v>
      </c>
      <c r="Y30" s="20">
        <v>-16980512</v>
      </c>
      <c r="Z30" s="21">
        <v>-235.12185328035636</v>
      </c>
      <c r="AA30" s="22">
        <v>7222005</v>
      </c>
    </row>
    <row r="31" spans="1:27" x14ac:dyDescent="0.25">
      <c r="A31" s="23" t="s">
        <v>58</v>
      </c>
      <c r="B31" s="39" t="s">
        <v>32</v>
      </c>
      <c r="C31" s="18">
        <v>162508501</v>
      </c>
      <c r="D31" s="18"/>
      <c r="E31" s="19">
        <v>201847965</v>
      </c>
      <c r="F31" s="20">
        <v>193143540</v>
      </c>
      <c r="G31" s="20">
        <v>91949276</v>
      </c>
      <c r="H31" s="20">
        <v>1936116</v>
      </c>
      <c r="I31" s="20">
        <v>45894289</v>
      </c>
      <c r="J31" s="20">
        <v>139779681</v>
      </c>
      <c r="K31" s="20">
        <v>2583141</v>
      </c>
      <c r="L31" s="20">
        <v>-41303133</v>
      </c>
      <c r="M31" s="20">
        <v>44330196</v>
      </c>
      <c r="N31" s="20">
        <v>5610204</v>
      </c>
      <c r="O31" s="20">
        <v>14692201</v>
      </c>
      <c r="P31" s="20">
        <v>2997012</v>
      </c>
      <c r="Q31" s="20">
        <v>2952838</v>
      </c>
      <c r="R31" s="20">
        <v>20642051</v>
      </c>
      <c r="S31" s="20"/>
      <c r="T31" s="20"/>
      <c r="U31" s="20"/>
      <c r="V31" s="20"/>
      <c r="W31" s="20">
        <v>166031936</v>
      </c>
      <c r="X31" s="20">
        <v>148871955</v>
      </c>
      <c r="Y31" s="20">
        <v>17159981</v>
      </c>
      <c r="Z31" s="21">
        <v>11.526671359961654</v>
      </c>
      <c r="AA31" s="22">
        <v>193143540</v>
      </c>
    </row>
    <row r="32" spans="1:27" x14ac:dyDescent="0.25">
      <c r="A32" s="23" t="s">
        <v>59</v>
      </c>
      <c r="B32" s="17" t="s">
        <v>32</v>
      </c>
      <c r="C32" s="18">
        <v>11224080420</v>
      </c>
      <c r="D32" s="18"/>
      <c r="E32" s="19">
        <v>4704708492</v>
      </c>
      <c r="F32" s="20">
        <v>-1629084807</v>
      </c>
      <c r="G32" s="20">
        <v>8342112853</v>
      </c>
      <c r="H32" s="20">
        <v>756154093</v>
      </c>
      <c r="I32" s="20">
        <v>1264346726</v>
      </c>
      <c r="J32" s="20">
        <v>10362613672</v>
      </c>
      <c r="K32" s="20">
        <v>1076732774</v>
      </c>
      <c r="L32" s="20">
        <v>-497074383</v>
      </c>
      <c r="M32" s="20">
        <v>1047004662</v>
      </c>
      <c r="N32" s="20">
        <v>1626663053</v>
      </c>
      <c r="O32" s="20">
        <v>590670771</v>
      </c>
      <c r="P32" s="20">
        <v>282872871</v>
      </c>
      <c r="Q32" s="20">
        <v>624220727</v>
      </c>
      <c r="R32" s="20">
        <v>1497764369</v>
      </c>
      <c r="S32" s="20"/>
      <c r="T32" s="20"/>
      <c r="U32" s="20"/>
      <c r="V32" s="20"/>
      <c r="W32" s="20">
        <v>13487041094</v>
      </c>
      <c r="X32" s="20">
        <v>-817954119</v>
      </c>
      <c r="Y32" s="20">
        <v>14304995213</v>
      </c>
      <c r="Z32" s="21">
        <v>-1748.8750139786262</v>
      </c>
      <c r="AA32" s="22">
        <v>-1629084807</v>
      </c>
    </row>
    <row r="33" spans="1:27" x14ac:dyDescent="0.25">
      <c r="A33" s="23" t="s">
        <v>60</v>
      </c>
      <c r="B33" s="17" t="s">
        <v>32</v>
      </c>
      <c r="C33" s="18">
        <v>163098264</v>
      </c>
      <c r="D33" s="18"/>
      <c r="E33" s="19">
        <v>-49103601</v>
      </c>
      <c r="F33" s="20">
        <v>13607794</v>
      </c>
      <c r="G33" s="20">
        <v>5322904</v>
      </c>
      <c r="H33" s="20">
        <v>-15006209</v>
      </c>
      <c r="I33" s="20">
        <v>8894358</v>
      </c>
      <c r="J33" s="20">
        <v>-788947</v>
      </c>
      <c r="K33" s="20">
        <v>87848266</v>
      </c>
      <c r="L33" s="20">
        <v>-108441851</v>
      </c>
      <c r="M33" s="20">
        <v>18151008</v>
      </c>
      <c r="N33" s="20">
        <v>-2442577</v>
      </c>
      <c r="O33" s="20">
        <v>-18354494</v>
      </c>
      <c r="P33" s="20">
        <v>4515797</v>
      </c>
      <c r="Q33" s="20">
        <v>23315987</v>
      </c>
      <c r="R33" s="20">
        <v>9477290</v>
      </c>
      <c r="S33" s="20"/>
      <c r="T33" s="20"/>
      <c r="U33" s="20"/>
      <c r="V33" s="20"/>
      <c r="W33" s="20">
        <v>6245766</v>
      </c>
      <c r="X33" s="20">
        <v>23852907</v>
      </c>
      <c r="Y33" s="20">
        <v>-17607141</v>
      </c>
      <c r="Z33" s="21">
        <v>-73.81549343230995</v>
      </c>
      <c r="AA33" s="22">
        <v>13607794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-147135077</v>
      </c>
      <c r="D35" s="18"/>
      <c r="E35" s="19">
        <v>932654716</v>
      </c>
      <c r="F35" s="20">
        <v>1177997862</v>
      </c>
      <c r="G35" s="20">
        <v>113637238</v>
      </c>
      <c r="H35" s="20">
        <v>72462575</v>
      </c>
      <c r="I35" s="20">
        <v>44833650</v>
      </c>
      <c r="J35" s="20">
        <v>230933463</v>
      </c>
      <c r="K35" s="20">
        <v>-82343731</v>
      </c>
      <c r="L35" s="20">
        <v>72892208</v>
      </c>
      <c r="M35" s="20">
        <v>34861999</v>
      </c>
      <c r="N35" s="20">
        <v>25410476</v>
      </c>
      <c r="O35" s="20">
        <v>67054184</v>
      </c>
      <c r="P35" s="20">
        <v>32306083</v>
      </c>
      <c r="Q35" s="20">
        <v>41735290</v>
      </c>
      <c r="R35" s="20">
        <v>141095557</v>
      </c>
      <c r="S35" s="20"/>
      <c r="T35" s="20"/>
      <c r="U35" s="20"/>
      <c r="V35" s="20"/>
      <c r="W35" s="20">
        <v>397439496</v>
      </c>
      <c r="X35" s="20">
        <v>947332685</v>
      </c>
      <c r="Y35" s="20">
        <v>-549893189</v>
      </c>
      <c r="Z35" s="21">
        <v>-58.046470654604299</v>
      </c>
      <c r="AA35" s="22">
        <v>1177997862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11409689971</v>
      </c>
      <c r="D37" s="29">
        <f t="shared" ref="D37:Y37" si="3">SUM(D29:D36)</f>
        <v>0</v>
      </c>
      <c r="E37" s="30">
        <f t="shared" si="3"/>
        <v>5805342737</v>
      </c>
      <c r="F37" s="31">
        <f t="shared" si="3"/>
        <v>-237113606</v>
      </c>
      <c r="G37" s="31">
        <f t="shared" si="3"/>
        <v>8552938129</v>
      </c>
      <c r="H37" s="31">
        <f t="shared" si="3"/>
        <v>815546575</v>
      </c>
      <c r="I37" s="31">
        <f t="shared" si="3"/>
        <v>1365734555</v>
      </c>
      <c r="J37" s="31">
        <f t="shared" si="3"/>
        <v>10734219259</v>
      </c>
      <c r="K37" s="31">
        <f t="shared" si="3"/>
        <v>1084820450</v>
      </c>
      <c r="L37" s="31">
        <f t="shared" si="3"/>
        <v>-573927159</v>
      </c>
      <c r="M37" s="31">
        <f t="shared" si="3"/>
        <v>1132907968</v>
      </c>
      <c r="N37" s="31">
        <f t="shared" si="3"/>
        <v>1643801259</v>
      </c>
      <c r="O37" s="31">
        <f t="shared" si="3"/>
        <v>654062662</v>
      </c>
      <c r="P37" s="31">
        <f t="shared" si="3"/>
        <v>322691763</v>
      </c>
      <c r="Q37" s="31">
        <f t="shared" si="3"/>
        <v>692224842</v>
      </c>
      <c r="R37" s="31">
        <f t="shared" si="3"/>
        <v>1668979267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14046999785</v>
      </c>
      <c r="X37" s="31">
        <f t="shared" si="3"/>
        <v>309325433</v>
      </c>
      <c r="Y37" s="31">
        <f t="shared" si="3"/>
        <v>13737674352</v>
      </c>
      <c r="Z37" s="32">
        <f>+IF(X37&lt;&gt;0,+(Y37/X37)*100,0)</f>
        <v>4441.1719459227261</v>
      </c>
      <c r="AA37" s="33">
        <f>SUM(AA29:AA36)</f>
        <v>-237113606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26553667</v>
      </c>
      <c r="D39" s="18"/>
      <c r="E39" s="19">
        <v>45266328</v>
      </c>
      <c r="F39" s="20">
        <v>71819995</v>
      </c>
      <c r="G39" s="20"/>
      <c r="H39" s="20"/>
      <c r="I39" s="20">
        <v>26553667</v>
      </c>
      <c r="J39" s="20">
        <v>26553667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26553667</v>
      </c>
      <c r="X39" s="20">
        <v>60503413</v>
      </c>
      <c r="Y39" s="20">
        <v>-33949746</v>
      </c>
      <c r="Z39" s="21">
        <v>-56.112117179240784</v>
      </c>
      <c r="AA39" s="22">
        <v>71819995</v>
      </c>
    </row>
    <row r="40" spans="1:27" x14ac:dyDescent="0.25">
      <c r="A40" s="23" t="s">
        <v>61</v>
      </c>
      <c r="B40" s="17" t="s">
        <v>32</v>
      </c>
      <c r="C40" s="18">
        <v>141497318</v>
      </c>
      <c r="D40" s="18"/>
      <c r="E40" s="19">
        <v>211376</v>
      </c>
      <c r="F40" s="20">
        <v>141497318</v>
      </c>
      <c r="G40" s="20"/>
      <c r="H40" s="20"/>
      <c r="I40" s="20">
        <v>141497318</v>
      </c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>
        <v>141497318</v>
      </c>
      <c r="Y40" s="20"/>
      <c r="Z40" s="21"/>
      <c r="AA40" s="22">
        <v>141497318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4764689924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3573517437</v>
      </c>
      <c r="Y41" s="20">
        <v>-3573517437</v>
      </c>
      <c r="Z41" s="21">
        <v>-100</v>
      </c>
      <c r="AA41" s="22">
        <v>4764689924</v>
      </c>
    </row>
    <row r="42" spans="1:27" x14ac:dyDescent="0.25">
      <c r="A42" s="23" t="s">
        <v>66</v>
      </c>
      <c r="B42" s="17" t="s">
        <v>32</v>
      </c>
      <c r="C42" s="18">
        <v>177057000</v>
      </c>
      <c r="D42" s="18"/>
      <c r="E42" s="19">
        <v>-280400</v>
      </c>
      <c r="F42" s="20">
        <v>177057200</v>
      </c>
      <c r="G42" s="20"/>
      <c r="H42" s="20"/>
      <c r="I42" s="20">
        <v>177057000</v>
      </c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>
        <v>177057153</v>
      </c>
      <c r="Y42" s="20">
        <v>-153</v>
      </c>
      <c r="Z42" s="21"/>
      <c r="AA42" s="22">
        <v>177057200</v>
      </c>
    </row>
    <row r="43" spans="1:27" x14ac:dyDescent="0.25">
      <c r="A43" s="27" t="s">
        <v>67</v>
      </c>
      <c r="B43" s="34" t="s">
        <v>32</v>
      </c>
      <c r="C43" s="29">
        <f>SUM(C39:C42)</f>
        <v>345107985</v>
      </c>
      <c r="D43" s="29">
        <f t="shared" ref="D43:Y43" si="4">SUM(D39:D42)</f>
        <v>0</v>
      </c>
      <c r="E43" s="35">
        <f t="shared" si="4"/>
        <v>45197304</v>
      </c>
      <c r="F43" s="36">
        <f t="shared" si="4"/>
        <v>5155064437</v>
      </c>
      <c r="G43" s="36">
        <f t="shared" si="4"/>
        <v>0</v>
      </c>
      <c r="H43" s="36">
        <f t="shared" si="4"/>
        <v>0</v>
      </c>
      <c r="I43" s="36">
        <f t="shared" si="4"/>
        <v>345107985</v>
      </c>
      <c r="J43" s="36">
        <f t="shared" si="4"/>
        <v>345107985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345107985</v>
      </c>
      <c r="X43" s="36">
        <f t="shared" si="4"/>
        <v>3952575321</v>
      </c>
      <c r="Y43" s="36">
        <f t="shared" si="4"/>
        <v>-3607467336</v>
      </c>
      <c r="Z43" s="37">
        <f>+IF(X43&lt;&gt;0,+(Y43/X43)*100,0)</f>
        <v>-91.268781567135619</v>
      </c>
      <c r="AA43" s="38">
        <f>SUM(AA39:AA42)</f>
        <v>5155064437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11754797956</v>
      </c>
      <c r="D44" s="29">
        <f>+D37+D43</f>
        <v>0</v>
      </c>
      <c r="E44" s="30">
        <f t="shared" si="5"/>
        <v>5850540041</v>
      </c>
      <c r="F44" s="31">
        <f t="shared" si="5"/>
        <v>4917950831</v>
      </c>
      <c r="G44" s="31">
        <f t="shared" si="5"/>
        <v>8552938129</v>
      </c>
      <c r="H44" s="31">
        <f t="shared" si="5"/>
        <v>815546575</v>
      </c>
      <c r="I44" s="31">
        <f t="shared" si="5"/>
        <v>1710842540</v>
      </c>
      <c r="J44" s="31">
        <f t="shared" si="5"/>
        <v>11079327244</v>
      </c>
      <c r="K44" s="31">
        <f t="shared" si="5"/>
        <v>1084820450</v>
      </c>
      <c r="L44" s="31">
        <f t="shared" si="5"/>
        <v>-573927159</v>
      </c>
      <c r="M44" s="31">
        <f t="shared" si="5"/>
        <v>1132907968</v>
      </c>
      <c r="N44" s="31">
        <f t="shared" si="5"/>
        <v>1643801259</v>
      </c>
      <c r="O44" s="31">
        <f t="shared" si="5"/>
        <v>654062662</v>
      </c>
      <c r="P44" s="31">
        <f t="shared" si="5"/>
        <v>322691763</v>
      </c>
      <c r="Q44" s="31">
        <f t="shared" si="5"/>
        <v>692224842</v>
      </c>
      <c r="R44" s="31">
        <f t="shared" si="5"/>
        <v>1668979267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14392107770</v>
      </c>
      <c r="X44" s="31">
        <f t="shared" si="5"/>
        <v>4261900754</v>
      </c>
      <c r="Y44" s="31">
        <f t="shared" si="5"/>
        <v>10130207016</v>
      </c>
      <c r="Z44" s="32">
        <f>+IF(X44&lt;&gt;0,+(Y44/X44)*100,0)</f>
        <v>237.69223172295392</v>
      </c>
      <c r="AA44" s="33">
        <f>+AA37+AA43</f>
        <v>4917950831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701362850</v>
      </c>
      <c r="D45" s="42">
        <f t="shared" si="6"/>
        <v>0</v>
      </c>
      <c r="E45" s="43">
        <f t="shared" si="6"/>
        <v>23265292985</v>
      </c>
      <c r="F45" s="44">
        <f t="shared" si="6"/>
        <v>22777922397</v>
      </c>
      <c r="G45" s="44">
        <f t="shared" si="6"/>
        <v>5926725096</v>
      </c>
      <c r="H45" s="44">
        <f t="shared" si="6"/>
        <v>-475056093</v>
      </c>
      <c r="I45" s="44">
        <f t="shared" si="6"/>
        <v>-177479499</v>
      </c>
      <c r="J45" s="44">
        <f t="shared" si="6"/>
        <v>5274189504</v>
      </c>
      <c r="K45" s="44">
        <f t="shared" si="6"/>
        <v>-1555171489</v>
      </c>
      <c r="L45" s="44">
        <f t="shared" si="6"/>
        <v>794710763</v>
      </c>
      <c r="M45" s="44">
        <f t="shared" si="6"/>
        <v>47678942</v>
      </c>
      <c r="N45" s="44">
        <f t="shared" si="6"/>
        <v>-712781784</v>
      </c>
      <c r="O45" s="44">
        <f t="shared" si="6"/>
        <v>559783155</v>
      </c>
      <c r="P45" s="44">
        <f t="shared" si="6"/>
        <v>657208787</v>
      </c>
      <c r="Q45" s="44">
        <f t="shared" si="6"/>
        <v>-240441877</v>
      </c>
      <c r="R45" s="44">
        <f t="shared" si="6"/>
        <v>976550065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5537957785</v>
      </c>
      <c r="X45" s="44">
        <f t="shared" si="6"/>
        <v>19086144155</v>
      </c>
      <c r="Y45" s="44">
        <f t="shared" si="6"/>
        <v>-13548186370</v>
      </c>
      <c r="Z45" s="45">
        <f>+IF(X45&lt;&gt;0,+(Y45/X45)*100,0)</f>
        <v>-70.9844076413453</v>
      </c>
      <c r="AA45" s="46">
        <f>+AA26-AA44</f>
        <v>22777922397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5744293289</v>
      </c>
      <c r="D47" s="18"/>
      <c r="E47" s="19">
        <v>1521940337</v>
      </c>
      <c r="F47" s="20">
        <v>7393720708</v>
      </c>
      <c r="G47" s="20">
        <v>627005595</v>
      </c>
      <c r="H47" s="20">
        <v>-2015039922</v>
      </c>
      <c r="I47" s="20">
        <v>5583664473</v>
      </c>
      <c r="J47" s="20">
        <v>4195630146</v>
      </c>
      <c r="K47" s="20">
        <v>1342158080</v>
      </c>
      <c r="L47" s="20">
        <v>-1033320346</v>
      </c>
      <c r="M47" s="20">
        <v>-259527917</v>
      </c>
      <c r="N47" s="20">
        <v>49309817</v>
      </c>
      <c r="O47" s="20">
        <v>-706555695</v>
      </c>
      <c r="P47" s="20">
        <v>256816905</v>
      </c>
      <c r="Q47" s="20">
        <v>95969202</v>
      </c>
      <c r="R47" s="20">
        <v>-353769588</v>
      </c>
      <c r="S47" s="20"/>
      <c r="T47" s="20"/>
      <c r="U47" s="20"/>
      <c r="V47" s="20"/>
      <c r="W47" s="20">
        <v>3891170375</v>
      </c>
      <c r="X47" s="20">
        <v>7304648590</v>
      </c>
      <c r="Y47" s="20">
        <v>-3413478215</v>
      </c>
      <c r="Z47" s="47">
        <v>-46.730218065151305</v>
      </c>
      <c r="AA47" s="22">
        <v>7393720708</v>
      </c>
    </row>
    <row r="48" spans="1:27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5772176214</v>
      </c>
      <c r="D50" s="50">
        <f t="shared" ref="D50:Y50" si="7">SUM(D47:D49)</f>
        <v>0</v>
      </c>
      <c r="E50" s="51">
        <f t="shared" si="7"/>
        <v>1521940337</v>
      </c>
      <c r="F50" s="52">
        <f t="shared" si="7"/>
        <v>7393720708</v>
      </c>
      <c r="G50" s="52">
        <f t="shared" si="7"/>
        <v>654888520</v>
      </c>
      <c r="H50" s="52">
        <f t="shared" si="7"/>
        <v>-2015039922</v>
      </c>
      <c r="I50" s="52">
        <f t="shared" si="7"/>
        <v>5583664473</v>
      </c>
      <c r="J50" s="52">
        <f t="shared" si="7"/>
        <v>4223513071</v>
      </c>
      <c r="K50" s="52">
        <f t="shared" si="7"/>
        <v>1342158080</v>
      </c>
      <c r="L50" s="52">
        <f t="shared" si="7"/>
        <v>-1033320346</v>
      </c>
      <c r="M50" s="52">
        <f t="shared" si="7"/>
        <v>-259527917</v>
      </c>
      <c r="N50" s="52">
        <f t="shared" si="7"/>
        <v>49309817</v>
      </c>
      <c r="O50" s="52">
        <f t="shared" si="7"/>
        <v>-706555695</v>
      </c>
      <c r="P50" s="52">
        <f t="shared" si="7"/>
        <v>256816905</v>
      </c>
      <c r="Q50" s="52">
        <f t="shared" si="7"/>
        <v>95969202</v>
      </c>
      <c r="R50" s="52">
        <f t="shared" si="7"/>
        <v>-353769588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3919053300</v>
      </c>
      <c r="X50" s="52">
        <f t="shared" si="7"/>
        <v>7304648590</v>
      </c>
      <c r="Y50" s="52">
        <f t="shared" si="7"/>
        <v>-3385595290</v>
      </c>
      <c r="Z50" s="53">
        <f>+IF(X50&lt;&gt;0,+(Y50/X50)*100,0)</f>
        <v>-46.34850326181126</v>
      </c>
      <c r="AA50" s="54">
        <f>SUM(AA47:AA49)</f>
        <v>7393720708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186956873</v>
      </c>
      <c r="D7" s="18"/>
      <c r="E7" s="19">
        <v>4625365765</v>
      </c>
      <c r="F7" s="20">
        <v>4625365765</v>
      </c>
      <c r="G7" s="20">
        <v>288018988</v>
      </c>
      <c r="H7" s="20">
        <v>-118255158</v>
      </c>
      <c r="I7" s="20">
        <v>-144145740</v>
      </c>
      <c r="J7" s="20">
        <v>25618090</v>
      </c>
      <c r="K7" s="20">
        <v>2226163</v>
      </c>
      <c r="L7" s="20">
        <v>3446549</v>
      </c>
      <c r="M7" s="20">
        <v>14882543</v>
      </c>
      <c r="N7" s="20">
        <v>20555255</v>
      </c>
      <c r="O7" s="20">
        <v>261804541</v>
      </c>
      <c r="P7" s="20">
        <v>25211598</v>
      </c>
      <c r="Q7" s="20">
        <v>20879861</v>
      </c>
      <c r="R7" s="20">
        <v>307896000</v>
      </c>
      <c r="S7" s="20"/>
      <c r="T7" s="20"/>
      <c r="U7" s="20"/>
      <c r="V7" s="20"/>
      <c r="W7" s="20">
        <v>354069345</v>
      </c>
      <c r="X7" s="20">
        <v>3469024341</v>
      </c>
      <c r="Y7" s="20">
        <v>-3114954996</v>
      </c>
      <c r="Z7" s="21">
        <v>-89.793402692068341</v>
      </c>
      <c r="AA7" s="22">
        <v>4625365765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186956873</v>
      </c>
      <c r="D13" s="29">
        <f>SUM(D6:D12)</f>
        <v>0</v>
      </c>
      <c r="E13" s="30">
        <f t="shared" si="0"/>
        <v>4625365765</v>
      </c>
      <c r="F13" s="31">
        <f t="shared" si="0"/>
        <v>4625365765</v>
      </c>
      <c r="G13" s="31">
        <f t="shared" si="0"/>
        <v>288018988</v>
      </c>
      <c r="H13" s="31">
        <f t="shared" si="0"/>
        <v>-118255158</v>
      </c>
      <c r="I13" s="31">
        <f t="shared" si="0"/>
        <v>-144145740</v>
      </c>
      <c r="J13" s="31">
        <f t="shared" si="0"/>
        <v>25618090</v>
      </c>
      <c r="K13" s="31">
        <f t="shared" si="0"/>
        <v>2226163</v>
      </c>
      <c r="L13" s="31">
        <f t="shared" si="0"/>
        <v>3446549</v>
      </c>
      <c r="M13" s="31">
        <f t="shared" si="0"/>
        <v>14882543</v>
      </c>
      <c r="N13" s="31">
        <f t="shared" si="0"/>
        <v>20555255</v>
      </c>
      <c r="O13" s="31">
        <f t="shared" si="0"/>
        <v>261804541</v>
      </c>
      <c r="P13" s="31">
        <f t="shared" si="0"/>
        <v>25211598</v>
      </c>
      <c r="Q13" s="31">
        <f t="shared" si="0"/>
        <v>20879861</v>
      </c>
      <c r="R13" s="31">
        <f t="shared" si="0"/>
        <v>307896000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354069345</v>
      </c>
      <c r="X13" s="31">
        <f t="shared" si="0"/>
        <v>3469024341</v>
      </c>
      <c r="Y13" s="31">
        <f t="shared" si="0"/>
        <v>-3114954996</v>
      </c>
      <c r="Z13" s="32">
        <f>+IF(X13&lt;&gt;0,+(Y13/X13)*100,0)</f>
        <v>-89.793402692068341</v>
      </c>
      <c r="AA13" s="33">
        <f>SUM(AA6:AA12)</f>
        <v>4625365765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414835194</v>
      </c>
      <c r="D17" s="18"/>
      <c r="E17" s="19">
        <v>3922462033</v>
      </c>
      <c r="F17" s="20">
        <v>3925451481</v>
      </c>
      <c r="G17" s="24">
        <v>461962082</v>
      </c>
      <c r="H17" s="24">
        <v>99465</v>
      </c>
      <c r="I17" s="24">
        <v>-485876160</v>
      </c>
      <c r="J17" s="20">
        <v>-23814613</v>
      </c>
      <c r="K17" s="24">
        <v>1376385</v>
      </c>
      <c r="L17" s="24">
        <v>4104933</v>
      </c>
      <c r="M17" s="20"/>
      <c r="N17" s="24">
        <v>5481318</v>
      </c>
      <c r="O17" s="24">
        <v>439778089</v>
      </c>
      <c r="P17" s="24"/>
      <c r="Q17" s="20"/>
      <c r="R17" s="24">
        <v>439778089</v>
      </c>
      <c r="S17" s="24"/>
      <c r="T17" s="20"/>
      <c r="U17" s="24"/>
      <c r="V17" s="24"/>
      <c r="W17" s="24">
        <v>421444794</v>
      </c>
      <c r="X17" s="20">
        <v>2944027759</v>
      </c>
      <c r="Y17" s="24">
        <v>-2522582965</v>
      </c>
      <c r="Z17" s="25">
        <v>-85.684754747585927</v>
      </c>
      <c r="AA17" s="26">
        <v>3925451481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414835194</v>
      </c>
      <c r="D25" s="29">
        <f t="shared" ref="D25:Y25" si="1">SUM(D15:D24)</f>
        <v>0</v>
      </c>
      <c r="E25" s="35">
        <f t="shared" si="1"/>
        <v>3922462033</v>
      </c>
      <c r="F25" s="36">
        <f t="shared" si="1"/>
        <v>3925451481</v>
      </c>
      <c r="G25" s="36">
        <f t="shared" si="1"/>
        <v>461962082</v>
      </c>
      <c r="H25" s="36">
        <f t="shared" si="1"/>
        <v>99465</v>
      </c>
      <c r="I25" s="36">
        <f t="shared" si="1"/>
        <v>-485876160</v>
      </c>
      <c r="J25" s="36">
        <f t="shared" si="1"/>
        <v>-23814613</v>
      </c>
      <c r="K25" s="36">
        <f t="shared" si="1"/>
        <v>1376385</v>
      </c>
      <c r="L25" s="36">
        <f t="shared" si="1"/>
        <v>4104933</v>
      </c>
      <c r="M25" s="36">
        <f t="shared" si="1"/>
        <v>0</v>
      </c>
      <c r="N25" s="36">
        <f t="shared" si="1"/>
        <v>5481318</v>
      </c>
      <c r="O25" s="36">
        <f t="shared" si="1"/>
        <v>439778089</v>
      </c>
      <c r="P25" s="36">
        <f t="shared" si="1"/>
        <v>0</v>
      </c>
      <c r="Q25" s="36">
        <f t="shared" si="1"/>
        <v>0</v>
      </c>
      <c r="R25" s="36">
        <f t="shared" si="1"/>
        <v>439778089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421444794</v>
      </c>
      <c r="X25" s="36">
        <f t="shared" si="1"/>
        <v>2944027759</v>
      </c>
      <c r="Y25" s="36">
        <f t="shared" si="1"/>
        <v>-2522582965</v>
      </c>
      <c r="Z25" s="37">
        <f>+IF(X25&lt;&gt;0,+(Y25/X25)*100,0)</f>
        <v>-85.684754747585927</v>
      </c>
      <c r="AA25" s="38">
        <f>SUM(AA15:AA24)</f>
        <v>3925451481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601792067</v>
      </c>
      <c r="D26" s="29">
        <f>+D13+D25</f>
        <v>0</v>
      </c>
      <c r="E26" s="30">
        <f t="shared" si="2"/>
        <v>8547827798</v>
      </c>
      <c r="F26" s="31">
        <f t="shared" si="2"/>
        <v>8550817246</v>
      </c>
      <c r="G26" s="31">
        <f t="shared" si="2"/>
        <v>749981070</v>
      </c>
      <c r="H26" s="31">
        <f t="shared" si="2"/>
        <v>-118155693</v>
      </c>
      <c r="I26" s="31">
        <f t="shared" si="2"/>
        <v>-630021900</v>
      </c>
      <c r="J26" s="31">
        <f t="shared" si="2"/>
        <v>1803477</v>
      </c>
      <c r="K26" s="31">
        <f t="shared" si="2"/>
        <v>3602548</v>
      </c>
      <c r="L26" s="31">
        <f t="shared" si="2"/>
        <v>7551482</v>
      </c>
      <c r="M26" s="31">
        <f t="shared" si="2"/>
        <v>14882543</v>
      </c>
      <c r="N26" s="31">
        <f t="shared" si="2"/>
        <v>26036573</v>
      </c>
      <c r="O26" s="31">
        <f t="shared" si="2"/>
        <v>701582630</v>
      </c>
      <c r="P26" s="31">
        <f t="shared" si="2"/>
        <v>25211598</v>
      </c>
      <c r="Q26" s="31">
        <f t="shared" si="2"/>
        <v>20879861</v>
      </c>
      <c r="R26" s="31">
        <f t="shared" si="2"/>
        <v>747674089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775514139</v>
      </c>
      <c r="X26" s="31">
        <f t="shared" si="2"/>
        <v>6413052100</v>
      </c>
      <c r="Y26" s="31">
        <f t="shared" si="2"/>
        <v>-5637537961</v>
      </c>
      <c r="Z26" s="32">
        <f>+IF(X26&lt;&gt;0,+(Y26/X26)*100,0)</f>
        <v>-87.907253412146773</v>
      </c>
      <c r="AA26" s="33">
        <f>+AA13+AA25</f>
        <v>8550817246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-2297451</v>
      </c>
      <c r="D33" s="18"/>
      <c r="E33" s="19"/>
      <c r="F33" s="20"/>
      <c r="G33" s="20">
        <v>-2297451</v>
      </c>
      <c r="H33" s="20"/>
      <c r="I33" s="20"/>
      <c r="J33" s="20">
        <v>-2297451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-2297451</v>
      </c>
      <c r="X33" s="20"/>
      <c r="Y33" s="20">
        <v>-2297451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62623913</v>
      </c>
      <c r="D35" s="18"/>
      <c r="E35" s="19"/>
      <c r="F35" s="20"/>
      <c r="G35" s="20">
        <v>65760571</v>
      </c>
      <c r="H35" s="20">
        <v>3068815</v>
      </c>
      <c r="I35" s="20">
        <v>-51874543</v>
      </c>
      <c r="J35" s="20">
        <v>16954843</v>
      </c>
      <c r="K35" s="20">
        <v>-547723</v>
      </c>
      <c r="L35" s="20">
        <v>-476266</v>
      </c>
      <c r="M35" s="20">
        <v>976116</v>
      </c>
      <c r="N35" s="20">
        <v>-47873</v>
      </c>
      <c r="O35" s="20">
        <v>55040334</v>
      </c>
      <c r="P35" s="20">
        <v>2254420</v>
      </c>
      <c r="Q35" s="20">
        <v>1418044</v>
      </c>
      <c r="R35" s="20">
        <v>58712798</v>
      </c>
      <c r="S35" s="20"/>
      <c r="T35" s="20"/>
      <c r="U35" s="20"/>
      <c r="V35" s="20"/>
      <c r="W35" s="20">
        <v>75619768</v>
      </c>
      <c r="X35" s="20"/>
      <c r="Y35" s="20">
        <v>75619768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60326462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63463120</v>
      </c>
      <c r="H37" s="31">
        <f t="shared" si="3"/>
        <v>3068815</v>
      </c>
      <c r="I37" s="31">
        <f t="shared" si="3"/>
        <v>-51874543</v>
      </c>
      <c r="J37" s="31">
        <f t="shared" si="3"/>
        <v>14657392</v>
      </c>
      <c r="K37" s="31">
        <f t="shared" si="3"/>
        <v>-547723</v>
      </c>
      <c r="L37" s="31">
        <f t="shared" si="3"/>
        <v>-476266</v>
      </c>
      <c r="M37" s="31">
        <f t="shared" si="3"/>
        <v>976116</v>
      </c>
      <c r="N37" s="31">
        <f t="shared" si="3"/>
        <v>-47873</v>
      </c>
      <c r="O37" s="31">
        <f t="shared" si="3"/>
        <v>55040334</v>
      </c>
      <c r="P37" s="31">
        <f t="shared" si="3"/>
        <v>2254420</v>
      </c>
      <c r="Q37" s="31">
        <f t="shared" si="3"/>
        <v>1418044</v>
      </c>
      <c r="R37" s="31">
        <f t="shared" si="3"/>
        <v>58712798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73322317</v>
      </c>
      <c r="X37" s="31">
        <f t="shared" si="3"/>
        <v>0</v>
      </c>
      <c r="Y37" s="31">
        <f t="shared" si="3"/>
        <v>73322317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60326462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63463120</v>
      </c>
      <c r="H44" s="31">
        <f t="shared" si="5"/>
        <v>3068815</v>
      </c>
      <c r="I44" s="31">
        <f t="shared" si="5"/>
        <v>-51874543</v>
      </c>
      <c r="J44" s="31">
        <f t="shared" si="5"/>
        <v>14657392</v>
      </c>
      <c r="K44" s="31">
        <f t="shared" si="5"/>
        <v>-547723</v>
      </c>
      <c r="L44" s="31">
        <f t="shared" si="5"/>
        <v>-476266</v>
      </c>
      <c r="M44" s="31">
        <f t="shared" si="5"/>
        <v>976116</v>
      </c>
      <c r="N44" s="31">
        <f t="shared" si="5"/>
        <v>-47873</v>
      </c>
      <c r="O44" s="31">
        <f t="shared" si="5"/>
        <v>55040334</v>
      </c>
      <c r="P44" s="31">
        <f t="shared" si="5"/>
        <v>2254420</v>
      </c>
      <c r="Q44" s="31">
        <f t="shared" si="5"/>
        <v>1418044</v>
      </c>
      <c r="R44" s="31">
        <f t="shared" si="5"/>
        <v>58712798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73322317</v>
      </c>
      <c r="X44" s="31">
        <f t="shared" si="5"/>
        <v>0</v>
      </c>
      <c r="Y44" s="31">
        <f t="shared" si="5"/>
        <v>73322317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541465605</v>
      </c>
      <c r="D45" s="42">
        <f t="shared" si="6"/>
        <v>0</v>
      </c>
      <c r="E45" s="43">
        <f t="shared" si="6"/>
        <v>8547827798</v>
      </c>
      <c r="F45" s="44">
        <f t="shared" si="6"/>
        <v>8550817246</v>
      </c>
      <c r="G45" s="44">
        <f t="shared" si="6"/>
        <v>686517950</v>
      </c>
      <c r="H45" s="44">
        <f t="shared" si="6"/>
        <v>-121224508</v>
      </c>
      <c r="I45" s="44">
        <f t="shared" si="6"/>
        <v>-578147357</v>
      </c>
      <c r="J45" s="44">
        <f t="shared" si="6"/>
        <v>-12853915</v>
      </c>
      <c r="K45" s="44">
        <f t="shared" si="6"/>
        <v>4150271</v>
      </c>
      <c r="L45" s="44">
        <f t="shared" si="6"/>
        <v>8027748</v>
      </c>
      <c r="M45" s="44">
        <f t="shared" si="6"/>
        <v>13906427</v>
      </c>
      <c r="N45" s="44">
        <f t="shared" si="6"/>
        <v>26084446</v>
      </c>
      <c r="O45" s="44">
        <f t="shared" si="6"/>
        <v>646542296</v>
      </c>
      <c r="P45" s="44">
        <f t="shared" si="6"/>
        <v>22957178</v>
      </c>
      <c r="Q45" s="44">
        <f t="shared" si="6"/>
        <v>19461817</v>
      </c>
      <c r="R45" s="44">
        <f t="shared" si="6"/>
        <v>688961291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702191822</v>
      </c>
      <c r="X45" s="44">
        <f t="shared" si="6"/>
        <v>6413052100</v>
      </c>
      <c r="Y45" s="44">
        <f t="shared" si="6"/>
        <v>-5710860278</v>
      </c>
      <c r="Z45" s="45">
        <f>+IF(X45&lt;&gt;0,+(Y45/X45)*100,0)</f>
        <v>-89.050582919792589</v>
      </c>
      <c r="AA45" s="46">
        <f>+AA26-AA44</f>
        <v>8550817246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-513368893</v>
      </c>
      <c r="D47" s="18"/>
      <c r="E47" s="19"/>
      <c r="F47" s="20"/>
      <c r="G47" s="20">
        <v>-378173786</v>
      </c>
      <c r="H47" s="20">
        <v>-778568449</v>
      </c>
      <c r="I47" s="20">
        <v>271513065</v>
      </c>
      <c r="J47" s="20">
        <v>-885229170</v>
      </c>
      <c r="K47" s="20">
        <v>37796656</v>
      </c>
      <c r="L47" s="20">
        <v>37025264</v>
      </c>
      <c r="M47" s="20">
        <v>-10489327</v>
      </c>
      <c r="N47" s="20">
        <v>64332593</v>
      </c>
      <c r="O47" s="20">
        <v>-498112225</v>
      </c>
      <c r="P47" s="20">
        <v>55106495</v>
      </c>
      <c r="Q47" s="20">
        <v>-4775750</v>
      </c>
      <c r="R47" s="20">
        <v>-447781480</v>
      </c>
      <c r="S47" s="20"/>
      <c r="T47" s="20"/>
      <c r="U47" s="20"/>
      <c r="V47" s="20"/>
      <c r="W47" s="20">
        <v>-1268678057</v>
      </c>
      <c r="X47" s="20"/>
      <c r="Y47" s="20">
        <v>-1268678057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-513368893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-378173786</v>
      </c>
      <c r="H50" s="52">
        <f t="shared" si="7"/>
        <v>-778568449</v>
      </c>
      <c r="I50" s="52">
        <f t="shared" si="7"/>
        <v>271513065</v>
      </c>
      <c r="J50" s="52">
        <f t="shared" si="7"/>
        <v>-885229170</v>
      </c>
      <c r="K50" s="52">
        <f t="shared" si="7"/>
        <v>37796656</v>
      </c>
      <c r="L50" s="52">
        <f t="shared" si="7"/>
        <v>37025264</v>
      </c>
      <c r="M50" s="52">
        <f t="shared" si="7"/>
        <v>-10489327</v>
      </c>
      <c r="N50" s="52">
        <f t="shared" si="7"/>
        <v>64332593</v>
      </c>
      <c r="O50" s="52">
        <f t="shared" si="7"/>
        <v>-498112225</v>
      </c>
      <c r="P50" s="52">
        <f t="shared" si="7"/>
        <v>55106495</v>
      </c>
      <c r="Q50" s="52">
        <f t="shared" si="7"/>
        <v>-4775750</v>
      </c>
      <c r="R50" s="52">
        <f t="shared" si="7"/>
        <v>-447781480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-1268678057</v>
      </c>
      <c r="X50" s="52">
        <f t="shared" si="7"/>
        <v>0</v>
      </c>
      <c r="Y50" s="52">
        <f t="shared" si="7"/>
        <v>-1268678057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415455138</v>
      </c>
      <c r="D7" s="18"/>
      <c r="E7" s="19">
        <v>1879955179</v>
      </c>
      <c r="F7" s="20">
        <v>-472072006</v>
      </c>
      <c r="G7" s="20">
        <v>861240380</v>
      </c>
      <c r="H7" s="20">
        <v>-193331563</v>
      </c>
      <c r="I7" s="20">
        <v>53305137</v>
      </c>
      <c r="J7" s="20">
        <v>721213954</v>
      </c>
      <c r="K7" s="20">
        <v>-60866918</v>
      </c>
      <c r="L7" s="20">
        <v>18055200</v>
      </c>
      <c r="M7" s="20">
        <v>-64054643</v>
      </c>
      <c r="N7" s="20">
        <v>-106866361</v>
      </c>
      <c r="O7" s="20">
        <v>23221339</v>
      </c>
      <c r="P7" s="20">
        <v>62465514</v>
      </c>
      <c r="Q7" s="20">
        <v>-50138124</v>
      </c>
      <c r="R7" s="20">
        <v>35548729</v>
      </c>
      <c r="S7" s="20"/>
      <c r="T7" s="20"/>
      <c r="U7" s="20"/>
      <c r="V7" s="20"/>
      <c r="W7" s="20">
        <v>649896322</v>
      </c>
      <c r="X7" s="20">
        <v>-354053997</v>
      </c>
      <c r="Y7" s="20">
        <v>1003950319</v>
      </c>
      <c r="Z7" s="21">
        <v>-283.55853273985213</v>
      </c>
      <c r="AA7" s="22">
        <v>-472072006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415455138</v>
      </c>
      <c r="D13" s="29">
        <f>SUM(D6:D12)</f>
        <v>0</v>
      </c>
      <c r="E13" s="30">
        <f t="shared" si="0"/>
        <v>1879955179</v>
      </c>
      <c r="F13" s="31">
        <f t="shared" si="0"/>
        <v>-472072006</v>
      </c>
      <c r="G13" s="31">
        <f t="shared" si="0"/>
        <v>861240380</v>
      </c>
      <c r="H13" s="31">
        <f t="shared" si="0"/>
        <v>-193331563</v>
      </c>
      <c r="I13" s="31">
        <f t="shared" si="0"/>
        <v>53305137</v>
      </c>
      <c r="J13" s="31">
        <f t="shared" si="0"/>
        <v>721213954</v>
      </c>
      <c r="K13" s="31">
        <f t="shared" si="0"/>
        <v>-60866918</v>
      </c>
      <c r="L13" s="31">
        <f t="shared" si="0"/>
        <v>18055200</v>
      </c>
      <c r="M13" s="31">
        <f t="shared" si="0"/>
        <v>-64054643</v>
      </c>
      <c r="N13" s="31">
        <f t="shared" si="0"/>
        <v>-106866361</v>
      </c>
      <c r="O13" s="31">
        <f t="shared" si="0"/>
        <v>23221339</v>
      </c>
      <c r="P13" s="31">
        <f t="shared" si="0"/>
        <v>62465514</v>
      </c>
      <c r="Q13" s="31">
        <f t="shared" si="0"/>
        <v>-50138124</v>
      </c>
      <c r="R13" s="31">
        <f t="shared" si="0"/>
        <v>35548729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649896322</v>
      </c>
      <c r="X13" s="31">
        <f t="shared" si="0"/>
        <v>-354053997</v>
      </c>
      <c r="Y13" s="31">
        <f t="shared" si="0"/>
        <v>1003950319</v>
      </c>
      <c r="Z13" s="32">
        <f>+IF(X13&lt;&gt;0,+(Y13/X13)*100,0)</f>
        <v>-283.55853273985213</v>
      </c>
      <c r="AA13" s="33">
        <f>SUM(AA6:AA12)</f>
        <v>-472072006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1847361194</v>
      </c>
      <c r="D17" s="18"/>
      <c r="E17" s="19">
        <v>1901451996</v>
      </c>
      <c r="F17" s="20">
        <v>2097967018</v>
      </c>
      <c r="G17" s="24">
        <v>1628289162</v>
      </c>
      <c r="H17" s="24">
        <v>214665506</v>
      </c>
      <c r="I17" s="24">
        <v>-13422833</v>
      </c>
      <c r="J17" s="20">
        <v>1829531835</v>
      </c>
      <c r="K17" s="24">
        <v>834236</v>
      </c>
      <c r="L17" s="24">
        <v>8243994</v>
      </c>
      <c r="M17" s="20">
        <v>-7404564</v>
      </c>
      <c r="N17" s="24">
        <v>1673666</v>
      </c>
      <c r="O17" s="24">
        <v>2879065</v>
      </c>
      <c r="P17" s="24">
        <v>22434370</v>
      </c>
      <c r="Q17" s="20">
        <v>-3403743</v>
      </c>
      <c r="R17" s="24">
        <v>21909692</v>
      </c>
      <c r="S17" s="24"/>
      <c r="T17" s="20"/>
      <c r="U17" s="24"/>
      <c r="V17" s="24"/>
      <c r="W17" s="24">
        <v>1853115193</v>
      </c>
      <c r="X17" s="20">
        <v>1567403913</v>
      </c>
      <c r="Y17" s="24">
        <v>285711280</v>
      </c>
      <c r="Z17" s="25">
        <v>18.228312283153013</v>
      </c>
      <c r="AA17" s="26">
        <v>2097967018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1847361194</v>
      </c>
      <c r="D25" s="29">
        <f t="shared" ref="D25:Y25" si="1">SUM(D15:D24)</f>
        <v>0</v>
      </c>
      <c r="E25" s="35">
        <f t="shared" si="1"/>
        <v>1901451996</v>
      </c>
      <c r="F25" s="36">
        <f t="shared" si="1"/>
        <v>2097967018</v>
      </c>
      <c r="G25" s="36">
        <f t="shared" si="1"/>
        <v>1628289162</v>
      </c>
      <c r="H25" s="36">
        <f t="shared" si="1"/>
        <v>214665506</v>
      </c>
      <c r="I25" s="36">
        <f t="shared" si="1"/>
        <v>-13422833</v>
      </c>
      <c r="J25" s="36">
        <f t="shared" si="1"/>
        <v>1829531835</v>
      </c>
      <c r="K25" s="36">
        <f t="shared" si="1"/>
        <v>834236</v>
      </c>
      <c r="L25" s="36">
        <f t="shared" si="1"/>
        <v>8243994</v>
      </c>
      <c r="M25" s="36">
        <f t="shared" si="1"/>
        <v>-7404564</v>
      </c>
      <c r="N25" s="36">
        <f t="shared" si="1"/>
        <v>1673666</v>
      </c>
      <c r="O25" s="36">
        <f t="shared" si="1"/>
        <v>2879065</v>
      </c>
      <c r="P25" s="36">
        <f t="shared" si="1"/>
        <v>22434370</v>
      </c>
      <c r="Q25" s="36">
        <f t="shared" si="1"/>
        <v>-3403743</v>
      </c>
      <c r="R25" s="36">
        <f t="shared" si="1"/>
        <v>21909692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1853115193</v>
      </c>
      <c r="X25" s="36">
        <f t="shared" si="1"/>
        <v>1567403913</v>
      </c>
      <c r="Y25" s="36">
        <f t="shared" si="1"/>
        <v>285711280</v>
      </c>
      <c r="Z25" s="37">
        <f>+IF(X25&lt;&gt;0,+(Y25/X25)*100,0)</f>
        <v>18.228312283153013</v>
      </c>
      <c r="AA25" s="38">
        <f>SUM(AA15:AA24)</f>
        <v>2097967018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2262816332</v>
      </c>
      <c r="D26" s="29">
        <f>+D13+D25</f>
        <v>0</v>
      </c>
      <c r="E26" s="30">
        <f t="shared" si="2"/>
        <v>3781407175</v>
      </c>
      <c r="F26" s="31">
        <f t="shared" si="2"/>
        <v>1625895012</v>
      </c>
      <c r="G26" s="31">
        <f t="shared" si="2"/>
        <v>2489529542</v>
      </c>
      <c r="H26" s="31">
        <f t="shared" si="2"/>
        <v>21333943</v>
      </c>
      <c r="I26" s="31">
        <f t="shared" si="2"/>
        <v>39882304</v>
      </c>
      <c r="J26" s="31">
        <f t="shared" si="2"/>
        <v>2550745789</v>
      </c>
      <c r="K26" s="31">
        <f t="shared" si="2"/>
        <v>-60032682</v>
      </c>
      <c r="L26" s="31">
        <f t="shared" si="2"/>
        <v>26299194</v>
      </c>
      <c r="M26" s="31">
        <f t="shared" si="2"/>
        <v>-71459207</v>
      </c>
      <c r="N26" s="31">
        <f t="shared" si="2"/>
        <v>-105192695</v>
      </c>
      <c r="O26" s="31">
        <f t="shared" si="2"/>
        <v>26100404</v>
      </c>
      <c r="P26" s="31">
        <f t="shared" si="2"/>
        <v>84899884</v>
      </c>
      <c r="Q26" s="31">
        <f t="shared" si="2"/>
        <v>-53541867</v>
      </c>
      <c r="R26" s="31">
        <f t="shared" si="2"/>
        <v>57458421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2503011515</v>
      </c>
      <c r="X26" s="31">
        <f t="shared" si="2"/>
        <v>1213349916</v>
      </c>
      <c r="Y26" s="31">
        <f t="shared" si="2"/>
        <v>1289661599</v>
      </c>
      <c r="Z26" s="32">
        <f>+IF(X26&lt;&gt;0,+(Y26/X26)*100,0)</f>
        <v>106.28933846648077</v>
      </c>
      <c r="AA26" s="33">
        <f>+AA13+AA25</f>
        <v>1625895012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14695260</v>
      </c>
      <c r="D31" s="18"/>
      <c r="E31" s="19">
        <v>16232790</v>
      </c>
      <c r="F31" s="20">
        <v>14695259</v>
      </c>
      <c r="G31" s="20">
        <v>14812925</v>
      </c>
      <c r="H31" s="20">
        <v>225930</v>
      </c>
      <c r="I31" s="20">
        <v>204961</v>
      </c>
      <c r="J31" s="20">
        <v>15243816</v>
      </c>
      <c r="K31" s="20">
        <v>289774</v>
      </c>
      <c r="L31" s="20">
        <v>276439</v>
      </c>
      <c r="M31" s="20">
        <v>130269</v>
      </c>
      <c r="N31" s="20">
        <v>696482</v>
      </c>
      <c r="O31" s="20">
        <v>785407</v>
      </c>
      <c r="P31" s="20">
        <v>420863</v>
      </c>
      <c r="Q31" s="20">
        <v>438476</v>
      </c>
      <c r="R31" s="20">
        <v>1644746</v>
      </c>
      <c r="S31" s="20"/>
      <c r="T31" s="20"/>
      <c r="U31" s="20"/>
      <c r="V31" s="20"/>
      <c r="W31" s="20">
        <v>17585044</v>
      </c>
      <c r="X31" s="20">
        <v>11021436</v>
      </c>
      <c r="Y31" s="20">
        <v>6563608</v>
      </c>
      <c r="Z31" s="21">
        <v>59.55311086504517</v>
      </c>
      <c r="AA31" s="22">
        <v>14695259</v>
      </c>
    </row>
    <row r="32" spans="1:27" x14ac:dyDescent="0.25">
      <c r="A32" s="23" t="s">
        <v>59</v>
      </c>
      <c r="B32" s="17" t="s">
        <v>32</v>
      </c>
      <c r="C32" s="18">
        <v>4764689925</v>
      </c>
      <c r="D32" s="18"/>
      <c r="E32" s="19">
        <v>3922610577</v>
      </c>
      <c r="F32" s="20"/>
      <c r="G32" s="20">
        <v>4488026474</v>
      </c>
      <c r="H32" s="20">
        <v>360867716</v>
      </c>
      <c r="I32" s="20">
        <v>417393890</v>
      </c>
      <c r="J32" s="20">
        <v>5266288080</v>
      </c>
      <c r="K32" s="20">
        <v>154228281</v>
      </c>
      <c r="L32" s="20">
        <v>134187048</v>
      </c>
      <c r="M32" s="20">
        <v>-153231832</v>
      </c>
      <c r="N32" s="20">
        <v>135183497</v>
      </c>
      <c r="O32" s="20">
        <v>400301263</v>
      </c>
      <c r="P32" s="20">
        <v>132672319</v>
      </c>
      <c r="Q32" s="20">
        <v>158005068</v>
      </c>
      <c r="R32" s="20">
        <v>690978650</v>
      </c>
      <c r="S32" s="20"/>
      <c r="T32" s="20"/>
      <c r="U32" s="20"/>
      <c r="V32" s="20"/>
      <c r="W32" s="20">
        <v>6092450227</v>
      </c>
      <c r="X32" s="20"/>
      <c r="Y32" s="20">
        <v>6092450227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-931169317</v>
      </c>
      <c r="D35" s="18"/>
      <c r="E35" s="19">
        <v>-904817681</v>
      </c>
      <c r="F35" s="20">
        <v>-891118686</v>
      </c>
      <c r="G35" s="20">
        <v>-903270421</v>
      </c>
      <c r="H35" s="20">
        <v>5791735</v>
      </c>
      <c r="I35" s="20">
        <v>15047933</v>
      </c>
      <c r="J35" s="20">
        <v>-882430753</v>
      </c>
      <c r="K35" s="20">
        <v>-6733071</v>
      </c>
      <c r="L35" s="20">
        <v>1827628</v>
      </c>
      <c r="M35" s="20">
        <v>-886589</v>
      </c>
      <c r="N35" s="20">
        <v>-5792032</v>
      </c>
      <c r="O35" s="20">
        <v>2173699</v>
      </c>
      <c r="P35" s="20">
        <v>7674161</v>
      </c>
      <c r="Q35" s="20">
        <v>648448</v>
      </c>
      <c r="R35" s="20">
        <v>10496308</v>
      </c>
      <c r="S35" s="20"/>
      <c r="T35" s="20"/>
      <c r="U35" s="20"/>
      <c r="V35" s="20"/>
      <c r="W35" s="20">
        <v>-877726477</v>
      </c>
      <c r="X35" s="20">
        <v>-673133668</v>
      </c>
      <c r="Y35" s="20">
        <v>-204592809</v>
      </c>
      <c r="Z35" s="21">
        <v>30.394083482390897</v>
      </c>
      <c r="AA35" s="22">
        <v>-891118686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3848215868</v>
      </c>
      <c r="D37" s="29">
        <f t="shared" ref="D37:Y37" si="3">SUM(D29:D36)</f>
        <v>0</v>
      </c>
      <c r="E37" s="30">
        <f t="shared" si="3"/>
        <v>3034025686</v>
      </c>
      <c r="F37" s="31">
        <f t="shared" si="3"/>
        <v>-876423427</v>
      </c>
      <c r="G37" s="31">
        <f t="shared" si="3"/>
        <v>3599568978</v>
      </c>
      <c r="H37" s="31">
        <f t="shared" si="3"/>
        <v>366885381</v>
      </c>
      <c r="I37" s="31">
        <f t="shared" si="3"/>
        <v>432646784</v>
      </c>
      <c r="J37" s="31">
        <f t="shared" si="3"/>
        <v>4399101143</v>
      </c>
      <c r="K37" s="31">
        <f t="shared" si="3"/>
        <v>147784984</v>
      </c>
      <c r="L37" s="31">
        <f t="shared" si="3"/>
        <v>136291115</v>
      </c>
      <c r="M37" s="31">
        <f t="shared" si="3"/>
        <v>-153988152</v>
      </c>
      <c r="N37" s="31">
        <f t="shared" si="3"/>
        <v>130087947</v>
      </c>
      <c r="O37" s="31">
        <f t="shared" si="3"/>
        <v>403260369</v>
      </c>
      <c r="P37" s="31">
        <f t="shared" si="3"/>
        <v>140767343</v>
      </c>
      <c r="Q37" s="31">
        <f t="shared" si="3"/>
        <v>159091992</v>
      </c>
      <c r="R37" s="31">
        <f t="shared" si="3"/>
        <v>703119704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5232308794</v>
      </c>
      <c r="X37" s="31">
        <f t="shared" si="3"/>
        <v>-662112232</v>
      </c>
      <c r="Y37" s="31">
        <f t="shared" si="3"/>
        <v>5894421026</v>
      </c>
      <c r="Z37" s="32">
        <f>+IF(X37&lt;&gt;0,+(Y37/X37)*100,0)</f>
        <v>-890.24499792053382</v>
      </c>
      <c r="AA37" s="33">
        <f>SUM(AA29:AA36)</f>
        <v>-876423427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4764689924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3573517437</v>
      </c>
      <c r="Y41" s="20">
        <v>-3573517437</v>
      </c>
      <c r="Z41" s="21">
        <v>-100</v>
      </c>
      <c r="AA41" s="22">
        <v>4764689924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4764689924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3573517437</v>
      </c>
      <c r="Y43" s="36">
        <f t="shared" si="4"/>
        <v>-3573517437</v>
      </c>
      <c r="Z43" s="37">
        <f>+IF(X43&lt;&gt;0,+(Y43/X43)*100,0)</f>
        <v>-100</v>
      </c>
      <c r="AA43" s="38">
        <f>SUM(AA39:AA42)</f>
        <v>4764689924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3848215868</v>
      </c>
      <c r="D44" s="29">
        <f>+D37+D43</f>
        <v>0</v>
      </c>
      <c r="E44" s="30">
        <f t="shared" si="5"/>
        <v>3034025686</v>
      </c>
      <c r="F44" s="31">
        <f t="shared" si="5"/>
        <v>3888266497</v>
      </c>
      <c r="G44" s="31">
        <f t="shared" si="5"/>
        <v>3599568978</v>
      </c>
      <c r="H44" s="31">
        <f t="shared" si="5"/>
        <v>366885381</v>
      </c>
      <c r="I44" s="31">
        <f t="shared" si="5"/>
        <v>432646784</v>
      </c>
      <c r="J44" s="31">
        <f t="shared" si="5"/>
        <v>4399101143</v>
      </c>
      <c r="K44" s="31">
        <f t="shared" si="5"/>
        <v>147784984</v>
      </c>
      <c r="L44" s="31">
        <f t="shared" si="5"/>
        <v>136291115</v>
      </c>
      <c r="M44" s="31">
        <f t="shared" si="5"/>
        <v>-153988152</v>
      </c>
      <c r="N44" s="31">
        <f t="shared" si="5"/>
        <v>130087947</v>
      </c>
      <c r="O44" s="31">
        <f t="shared" si="5"/>
        <v>403260369</v>
      </c>
      <c r="P44" s="31">
        <f t="shared" si="5"/>
        <v>140767343</v>
      </c>
      <c r="Q44" s="31">
        <f t="shared" si="5"/>
        <v>159091992</v>
      </c>
      <c r="R44" s="31">
        <f t="shared" si="5"/>
        <v>703119704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5232308794</v>
      </c>
      <c r="X44" s="31">
        <f t="shared" si="5"/>
        <v>2911405205</v>
      </c>
      <c r="Y44" s="31">
        <f t="shared" si="5"/>
        <v>2320903589</v>
      </c>
      <c r="Z44" s="32">
        <f>+IF(X44&lt;&gt;0,+(Y44/X44)*100,0)</f>
        <v>79.717642360950578</v>
      </c>
      <c r="AA44" s="33">
        <f>+AA37+AA43</f>
        <v>3888266497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-1585399536</v>
      </c>
      <c r="D45" s="42">
        <f t="shared" si="6"/>
        <v>0</v>
      </c>
      <c r="E45" s="43">
        <f t="shared" si="6"/>
        <v>747381489</v>
      </c>
      <c r="F45" s="44">
        <f t="shared" si="6"/>
        <v>-2262371485</v>
      </c>
      <c r="G45" s="44">
        <f t="shared" si="6"/>
        <v>-1110039436</v>
      </c>
      <c r="H45" s="44">
        <f t="shared" si="6"/>
        <v>-345551438</v>
      </c>
      <c r="I45" s="44">
        <f t="shared" si="6"/>
        <v>-392764480</v>
      </c>
      <c r="J45" s="44">
        <f t="shared" si="6"/>
        <v>-1848355354</v>
      </c>
      <c r="K45" s="44">
        <f t="shared" si="6"/>
        <v>-207817666</v>
      </c>
      <c r="L45" s="44">
        <f t="shared" si="6"/>
        <v>-109991921</v>
      </c>
      <c r="M45" s="44">
        <f t="shared" si="6"/>
        <v>82528945</v>
      </c>
      <c r="N45" s="44">
        <f t="shared" si="6"/>
        <v>-235280642</v>
      </c>
      <c r="O45" s="44">
        <f t="shared" si="6"/>
        <v>-377159965</v>
      </c>
      <c r="P45" s="44">
        <f t="shared" si="6"/>
        <v>-55867459</v>
      </c>
      <c r="Q45" s="44">
        <f t="shared" si="6"/>
        <v>-212633859</v>
      </c>
      <c r="R45" s="44">
        <f t="shared" si="6"/>
        <v>-645661283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-2729297279</v>
      </c>
      <c r="X45" s="44">
        <f t="shared" si="6"/>
        <v>-1698055289</v>
      </c>
      <c r="Y45" s="44">
        <f t="shared" si="6"/>
        <v>-1031241990</v>
      </c>
      <c r="Z45" s="45">
        <f>+IF(X45&lt;&gt;0,+(Y45/X45)*100,0)</f>
        <v>60.730766346678124</v>
      </c>
      <c r="AA45" s="46">
        <f>+AA26-AA44</f>
        <v>-2262371485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-487763274</v>
      </c>
      <c r="D47" s="18"/>
      <c r="E47" s="19">
        <v>-95110154</v>
      </c>
      <c r="F47" s="20">
        <v>-452601098</v>
      </c>
      <c r="G47" s="20">
        <v>-567427607</v>
      </c>
      <c r="H47" s="20">
        <v>-551199533</v>
      </c>
      <c r="I47" s="20">
        <v>-69872078</v>
      </c>
      <c r="J47" s="20">
        <v>-1188499218</v>
      </c>
      <c r="K47" s="20">
        <v>-74529907</v>
      </c>
      <c r="L47" s="20">
        <v>2143722</v>
      </c>
      <c r="M47" s="20">
        <v>107490327</v>
      </c>
      <c r="N47" s="20">
        <v>35104142</v>
      </c>
      <c r="O47" s="20">
        <v>-181666513</v>
      </c>
      <c r="P47" s="20">
        <v>54357331</v>
      </c>
      <c r="Q47" s="20">
        <v>-17596828</v>
      </c>
      <c r="R47" s="20">
        <v>-144906010</v>
      </c>
      <c r="S47" s="20"/>
      <c r="T47" s="20"/>
      <c r="U47" s="20"/>
      <c r="V47" s="20"/>
      <c r="W47" s="20">
        <v>-1298301086</v>
      </c>
      <c r="X47" s="20">
        <v>-339450831</v>
      </c>
      <c r="Y47" s="20">
        <v>-958850255</v>
      </c>
      <c r="Z47" s="47">
        <v>282.47102891906013</v>
      </c>
      <c r="AA47" s="22">
        <v>-452601098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-487763274</v>
      </c>
      <c r="D50" s="50">
        <f t="shared" ref="D50:Y50" si="7">SUM(D47:D49)</f>
        <v>0</v>
      </c>
      <c r="E50" s="51">
        <f t="shared" si="7"/>
        <v>-95110154</v>
      </c>
      <c r="F50" s="52">
        <f t="shared" si="7"/>
        <v>-452601098</v>
      </c>
      <c r="G50" s="52">
        <f t="shared" si="7"/>
        <v>-567427607</v>
      </c>
      <c r="H50" s="52">
        <f t="shared" si="7"/>
        <v>-551199533</v>
      </c>
      <c r="I50" s="52">
        <f t="shared" si="7"/>
        <v>-69872078</v>
      </c>
      <c r="J50" s="52">
        <f t="shared" si="7"/>
        <v>-1188499218</v>
      </c>
      <c r="K50" s="52">
        <f t="shared" si="7"/>
        <v>-74529907</v>
      </c>
      <c r="L50" s="52">
        <f t="shared" si="7"/>
        <v>2143722</v>
      </c>
      <c r="M50" s="52">
        <f t="shared" si="7"/>
        <v>107490327</v>
      </c>
      <c r="N50" s="52">
        <f t="shared" si="7"/>
        <v>35104142</v>
      </c>
      <c r="O50" s="52">
        <f t="shared" si="7"/>
        <v>-181666513</v>
      </c>
      <c r="P50" s="52">
        <f t="shared" si="7"/>
        <v>54357331</v>
      </c>
      <c r="Q50" s="52">
        <f t="shared" si="7"/>
        <v>-17596828</v>
      </c>
      <c r="R50" s="52">
        <f t="shared" si="7"/>
        <v>-144906010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-1298301086</v>
      </c>
      <c r="X50" s="52">
        <f t="shared" si="7"/>
        <v>-339450831</v>
      </c>
      <c r="Y50" s="52">
        <f t="shared" si="7"/>
        <v>-958850255</v>
      </c>
      <c r="Z50" s="53">
        <f>+IF(X50&lt;&gt;0,+(Y50/X50)*100,0)</f>
        <v>282.47102891906013</v>
      </c>
      <c r="AA50" s="54">
        <f>SUM(AA47:AA49)</f>
        <v>-452601098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837110316</v>
      </c>
      <c r="F6" s="20">
        <v>-133881418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9783459</v>
      </c>
      <c r="R6" s="20">
        <v>9783459</v>
      </c>
      <c r="S6" s="20"/>
      <c r="T6" s="20"/>
      <c r="U6" s="20"/>
      <c r="V6" s="20"/>
      <c r="W6" s="20">
        <v>9783459</v>
      </c>
      <c r="X6" s="20">
        <v>-66637947</v>
      </c>
      <c r="Y6" s="20">
        <v>76421406</v>
      </c>
      <c r="Z6" s="21">
        <v>-114.68151322248868</v>
      </c>
      <c r="AA6" s="22">
        <v>-133881418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601995094</v>
      </c>
      <c r="F7" s="20">
        <v>-1374602104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-536755461</v>
      </c>
      <c r="Y7" s="20">
        <v>536755461</v>
      </c>
      <c r="Z7" s="21">
        <v>-100</v>
      </c>
      <c r="AA7" s="22">
        <v>-1374602104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-184580</v>
      </c>
      <c r="F10" s="20">
        <v>-373746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-149494</v>
      </c>
      <c r="Y10" s="20">
        <v>149494</v>
      </c>
      <c r="Z10" s="21">
        <v>-100</v>
      </c>
      <c r="AA10" s="22">
        <v>-373746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>
        <v>11756113</v>
      </c>
      <c r="R11" s="24">
        <v>11756113</v>
      </c>
      <c r="S11" s="24"/>
      <c r="T11" s="20"/>
      <c r="U11" s="24"/>
      <c r="V11" s="24"/>
      <c r="W11" s="24">
        <v>11756113</v>
      </c>
      <c r="X11" s="20"/>
      <c r="Y11" s="24">
        <v>11756113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1438920830</v>
      </c>
      <c r="F13" s="31">
        <f t="shared" si="0"/>
        <v>-1508857268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21539572</v>
      </c>
      <c r="R13" s="31">
        <f t="shared" si="0"/>
        <v>21539572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21539572</v>
      </c>
      <c r="X13" s="31">
        <f t="shared" si="0"/>
        <v>-603542902</v>
      </c>
      <c r="Y13" s="31">
        <f t="shared" si="0"/>
        <v>625082474</v>
      </c>
      <c r="Z13" s="32">
        <f>+IF(X13&lt;&gt;0,+(Y13/X13)*100,0)</f>
        <v>-103.56885515986069</v>
      </c>
      <c r="AA13" s="33">
        <f>SUM(AA6:AA12)</f>
        <v>-1508857268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6595832</v>
      </c>
      <c r="D17" s="18"/>
      <c r="E17" s="19">
        <v>10986087</v>
      </c>
      <c r="F17" s="20">
        <v>61638125</v>
      </c>
      <c r="G17" s="24"/>
      <c r="H17" s="24"/>
      <c r="I17" s="24">
        <v>1431640</v>
      </c>
      <c r="J17" s="20">
        <v>1431640</v>
      </c>
      <c r="K17" s="24">
        <v>15748735</v>
      </c>
      <c r="L17" s="24">
        <v>4943011</v>
      </c>
      <c r="M17" s="20"/>
      <c r="N17" s="24">
        <v>20691746</v>
      </c>
      <c r="O17" s="24"/>
      <c r="P17" s="24"/>
      <c r="Q17" s="20">
        <v>21278734</v>
      </c>
      <c r="R17" s="24">
        <v>21278734</v>
      </c>
      <c r="S17" s="24"/>
      <c r="T17" s="20"/>
      <c r="U17" s="24"/>
      <c r="V17" s="24"/>
      <c r="W17" s="24">
        <v>43402120</v>
      </c>
      <c r="X17" s="20">
        <v>46265810</v>
      </c>
      <c r="Y17" s="24">
        <v>-2863690</v>
      </c>
      <c r="Z17" s="25">
        <v>-6.189646306851647</v>
      </c>
      <c r="AA17" s="26">
        <v>61638125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6595832</v>
      </c>
      <c r="D25" s="29">
        <f t="shared" ref="D25:Y25" si="1">SUM(D15:D24)</f>
        <v>0</v>
      </c>
      <c r="E25" s="35">
        <f t="shared" si="1"/>
        <v>10986087</v>
      </c>
      <c r="F25" s="36">
        <f t="shared" si="1"/>
        <v>61638125</v>
      </c>
      <c r="G25" s="36">
        <f t="shared" si="1"/>
        <v>0</v>
      </c>
      <c r="H25" s="36">
        <f t="shared" si="1"/>
        <v>0</v>
      </c>
      <c r="I25" s="36">
        <f t="shared" si="1"/>
        <v>1431640</v>
      </c>
      <c r="J25" s="36">
        <f t="shared" si="1"/>
        <v>1431640</v>
      </c>
      <c r="K25" s="36">
        <f t="shared" si="1"/>
        <v>15748735</v>
      </c>
      <c r="L25" s="36">
        <f t="shared" si="1"/>
        <v>4943011</v>
      </c>
      <c r="M25" s="36">
        <f t="shared" si="1"/>
        <v>0</v>
      </c>
      <c r="N25" s="36">
        <f t="shared" si="1"/>
        <v>20691746</v>
      </c>
      <c r="O25" s="36">
        <f t="shared" si="1"/>
        <v>0</v>
      </c>
      <c r="P25" s="36">
        <f t="shared" si="1"/>
        <v>0</v>
      </c>
      <c r="Q25" s="36">
        <f t="shared" si="1"/>
        <v>21278734</v>
      </c>
      <c r="R25" s="36">
        <f t="shared" si="1"/>
        <v>21278734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43402120</v>
      </c>
      <c r="X25" s="36">
        <f t="shared" si="1"/>
        <v>46265810</v>
      </c>
      <c r="Y25" s="36">
        <f t="shared" si="1"/>
        <v>-2863690</v>
      </c>
      <c r="Z25" s="37">
        <f>+IF(X25&lt;&gt;0,+(Y25/X25)*100,0)</f>
        <v>-6.189646306851647</v>
      </c>
      <c r="AA25" s="38">
        <f>SUM(AA15:AA24)</f>
        <v>61638125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6595832</v>
      </c>
      <c r="D26" s="29">
        <f>+D13+D25</f>
        <v>0</v>
      </c>
      <c r="E26" s="30">
        <f t="shared" si="2"/>
        <v>1449906917</v>
      </c>
      <c r="F26" s="31">
        <f t="shared" si="2"/>
        <v>-1447219143</v>
      </c>
      <c r="G26" s="31">
        <f t="shared" si="2"/>
        <v>0</v>
      </c>
      <c r="H26" s="31">
        <f t="shared" si="2"/>
        <v>0</v>
      </c>
      <c r="I26" s="31">
        <f t="shared" si="2"/>
        <v>1431640</v>
      </c>
      <c r="J26" s="31">
        <f t="shared" si="2"/>
        <v>1431640</v>
      </c>
      <c r="K26" s="31">
        <f t="shared" si="2"/>
        <v>15748735</v>
      </c>
      <c r="L26" s="31">
        <f t="shared" si="2"/>
        <v>4943011</v>
      </c>
      <c r="M26" s="31">
        <f t="shared" si="2"/>
        <v>0</v>
      </c>
      <c r="N26" s="31">
        <f t="shared" si="2"/>
        <v>20691746</v>
      </c>
      <c r="O26" s="31">
        <f t="shared" si="2"/>
        <v>0</v>
      </c>
      <c r="P26" s="31">
        <f t="shared" si="2"/>
        <v>0</v>
      </c>
      <c r="Q26" s="31">
        <f t="shared" si="2"/>
        <v>42818306</v>
      </c>
      <c r="R26" s="31">
        <f t="shared" si="2"/>
        <v>42818306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64941692</v>
      </c>
      <c r="X26" s="31">
        <f t="shared" si="2"/>
        <v>-557277092</v>
      </c>
      <c r="Y26" s="31">
        <f t="shared" si="2"/>
        <v>622218784</v>
      </c>
      <c r="Z26" s="32">
        <f>+IF(X26&lt;&gt;0,+(Y26/X26)*100,0)</f>
        <v>-111.65339342533032</v>
      </c>
      <c r="AA26" s="33">
        <f>+AA13+AA25</f>
        <v>-1447219143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1363935212</v>
      </c>
      <c r="F32" s="20">
        <v>-1580177770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87557097</v>
      </c>
      <c r="R32" s="20">
        <v>87557097</v>
      </c>
      <c r="S32" s="20"/>
      <c r="T32" s="20"/>
      <c r="U32" s="20"/>
      <c r="V32" s="20"/>
      <c r="W32" s="20">
        <v>87557097</v>
      </c>
      <c r="X32" s="20">
        <v>-632071102</v>
      </c>
      <c r="Y32" s="20">
        <v>719628199</v>
      </c>
      <c r="Z32" s="21">
        <v>-113.85241260404911</v>
      </c>
      <c r="AA32" s="22">
        <v>-1580177770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-13493000</v>
      </c>
      <c r="F33" s="20">
        <v>13493000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4642921</v>
      </c>
      <c r="R33" s="20">
        <v>4642921</v>
      </c>
      <c r="S33" s="20"/>
      <c r="T33" s="20"/>
      <c r="U33" s="20"/>
      <c r="V33" s="20"/>
      <c r="W33" s="20">
        <v>4642921</v>
      </c>
      <c r="X33" s="20">
        <v>5397200</v>
      </c>
      <c r="Y33" s="20">
        <v>-754279</v>
      </c>
      <c r="Z33" s="21">
        <v>-13.975376120951605</v>
      </c>
      <c r="AA33" s="22">
        <v>13493000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921347</v>
      </c>
      <c r="R35" s="20">
        <v>921347</v>
      </c>
      <c r="S35" s="20"/>
      <c r="T35" s="20"/>
      <c r="U35" s="20"/>
      <c r="V35" s="20"/>
      <c r="W35" s="20">
        <v>921347</v>
      </c>
      <c r="X35" s="20"/>
      <c r="Y35" s="20">
        <v>921347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1350442212</v>
      </c>
      <c r="F37" s="31">
        <f t="shared" si="3"/>
        <v>-1566684770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93121365</v>
      </c>
      <c r="R37" s="31">
        <f t="shared" si="3"/>
        <v>93121365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93121365</v>
      </c>
      <c r="X37" s="31">
        <f t="shared" si="3"/>
        <v>-626673902</v>
      </c>
      <c r="Y37" s="31">
        <f t="shared" si="3"/>
        <v>719795267</v>
      </c>
      <c r="Z37" s="32">
        <f>+IF(X37&lt;&gt;0,+(Y37/X37)*100,0)</f>
        <v>-114.85962072184715</v>
      </c>
      <c r="AA37" s="33">
        <f>SUM(AA29:AA36)</f>
        <v>-1566684770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211376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211376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1350653588</v>
      </c>
      <c r="F44" s="31">
        <f t="shared" si="5"/>
        <v>-1566684770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93121365</v>
      </c>
      <c r="R44" s="31">
        <f t="shared" si="5"/>
        <v>93121365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93121365</v>
      </c>
      <c r="X44" s="31">
        <f t="shared" si="5"/>
        <v>-626673902</v>
      </c>
      <c r="Y44" s="31">
        <f t="shared" si="5"/>
        <v>719795267</v>
      </c>
      <c r="Z44" s="32">
        <f>+IF(X44&lt;&gt;0,+(Y44/X44)*100,0)</f>
        <v>-114.85962072184715</v>
      </c>
      <c r="AA44" s="33">
        <f>+AA37+AA43</f>
        <v>-1566684770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6595832</v>
      </c>
      <c r="D45" s="42">
        <f t="shared" si="6"/>
        <v>0</v>
      </c>
      <c r="E45" s="43">
        <f t="shared" si="6"/>
        <v>99253329</v>
      </c>
      <c r="F45" s="44">
        <f t="shared" si="6"/>
        <v>119465627</v>
      </c>
      <c r="G45" s="44">
        <f t="shared" si="6"/>
        <v>0</v>
      </c>
      <c r="H45" s="44">
        <f t="shared" si="6"/>
        <v>0</v>
      </c>
      <c r="I45" s="44">
        <f t="shared" si="6"/>
        <v>1431640</v>
      </c>
      <c r="J45" s="44">
        <f t="shared" si="6"/>
        <v>1431640</v>
      </c>
      <c r="K45" s="44">
        <f t="shared" si="6"/>
        <v>15748735</v>
      </c>
      <c r="L45" s="44">
        <f t="shared" si="6"/>
        <v>4943011</v>
      </c>
      <c r="M45" s="44">
        <f t="shared" si="6"/>
        <v>0</v>
      </c>
      <c r="N45" s="44">
        <f t="shared" si="6"/>
        <v>20691746</v>
      </c>
      <c r="O45" s="44">
        <f t="shared" si="6"/>
        <v>0</v>
      </c>
      <c r="P45" s="44">
        <f t="shared" si="6"/>
        <v>0</v>
      </c>
      <c r="Q45" s="44">
        <f t="shared" si="6"/>
        <v>-50303059</v>
      </c>
      <c r="R45" s="44">
        <f t="shared" si="6"/>
        <v>-50303059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-28179673</v>
      </c>
      <c r="X45" s="44">
        <f t="shared" si="6"/>
        <v>69396810</v>
      </c>
      <c r="Y45" s="44">
        <f t="shared" si="6"/>
        <v>-97576483</v>
      </c>
      <c r="Z45" s="45">
        <f>+IF(X45&lt;&gt;0,+(Y45/X45)*100,0)</f>
        <v>-140.60658263686761</v>
      </c>
      <c r="AA45" s="46">
        <f>+AA26-AA44</f>
        <v>119465627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57721202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23088480</v>
      </c>
      <c r="Y47" s="20">
        <v>-23088480</v>
      </c>
      <c r="Z47" s="47">
        <v>-100</v>
      </c>
      <c r="AA47" s="22">
        <v>57721202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57721202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23088480</v>
      </c>
      <c r="Y50" s="52">
        <f t="shared" si="7"/>
        <v>-23088480</v>
      </c>
      <c r="Z50" s="53">
        <f>+IF(X50&lt;&gt;0,+(Y50/X50)*100,0)</f>
        <v>-100</v>
      </c>
      <c r="AA50" s="54">
        <f>SUM(AA47:AA49)</f>
        <v>57721202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1175817</v>
      </c>
      <c r="H6" s="20"/>
      <c r="I6" s="20"/>
      <c r="J6" s="20">
        <v>1175817</v>
      </c>
      <c r="K6" s="20">
        <v>80182</v>
      </c>
      <c r="L6" s="20">
        <v>-5948</v>
      </c>
      <c r="M6" s="20"/>
      <c r="N6" s="20">
        <v>74234</v>
      </c>
      <c r="O6" s="20">
        <v>-703855</v>
      </c>
      <c r="P6" s="20">
        <v>-211215</v>
      </c>
      <c r="Q6" s="20">
        <v>1499127</v>
      </c>
      <c r="R6" s="20">
        <v>584057</v>
      </c>
      <c r="S6" s="20"/>
      <c r="T6" s="20"/>
      <c r="U6" s="20"/>
      <c r="V6" s="20"/>
      <c r="W6" s="20">
        <v>1834108</v>
      </c>
      <c r="X6" s="20"/>
      <c r="Y6" s="20">
        <v>1834108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-834992786</v>
      </c>
      <c r="D7" s="18"/>
      <c r="E7" s="19"/>
      <c r="F7" s="20"/>
      <c r="G7" s="20">
        <v>50724844</v>
      </c>
      <c r="H7" s="20"/>
      <c r="I7" s="20">
        <v>199643770</v>
      </c>
      <c r="J7" s="20">
        <v>250368614</v>
      </c>
      <c r="K7" s="20">
        <v>-65249893</v>
      </c>
      <c r="L7" s="20">
        <v>-199154317</v>
      </c>
      <c r="M7" s="20">
        <v>-51310351</v>
      </c>
      <c r="N7" s="20">
        <v>-315714561</v>
      </c>
      <c r="O7" s="20">
        <v>-20855430</v>
      </c>
      <c r="P7" s="20">
        <v>9774493</v>
      </c>
      <c r="Q7" s="20">
        <v>9619686</v>
      </c>
      <c r="R7" s="20">
        <v>-1461251</v>
      </c>
      <c r="S7" s="20"/>
      <c r="T7" s="20"/>
      <c r="U7" s="20"/>
      <c r="V7" s="20"/>
      <c r="W7" s="20">
        <v>-66807198</v>
      </c>
      <c r="X7" s="20"/>
      <c r="Y7" s="20">
        <v>-66807198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-25942686</v>
      </c>
      <c r="Q8" s="20">
        <v>-45441</v>
      </c>
      <c r="R8" s="20">
        <v>-25988127</v>
      </c>
      <c r="S8" s="20"/>
      <c r="T8" s="20"/>
      <c r="U8" s="20"/>
      <c r="V8" s="20"/>
      <c r="W8" s="20">
        <v>-25988127</v>
      </c>
      <c r="X8" s="20"/>
      <c r="Y8" s="20">
        <v>-25988127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-133760</v>
      </c>
      <c r="H10" s="20"/>
      <c r="I10" s="20">
        <v>-1081843</v>
      </c>
      <c r="J10" s="20">
        <v>-1215603</v>
      </c>
      <c r="K10" s="20">
        <v>-537139</v>
      </c>
      <c r="L10" s="20">
        <v>-346010</v>
      </c>
      <c r="M10" s="20">
        <v>-131813</v>
      </c>
      <c r="N10" s="20">
        <v>-1014962</v>
      </c>
      <c r="O10" s="20"/>
      <c r="P10" s="20">
        <v>-1413696</v>
      </c>
      <c r="Q10" s="20">
        <v>-194653</v>
      </c>
      <c r="R10" s="20">
        <v>-1608349</v>
      </c>
      <c r="S10" s="20"/>
      <c r="T10" s="20"/>
      <c r="U10" s="20"/>
      <c r="V10" s="20"/>
      <c r="W10" s="20">
        <v>-3838914</v>
      </c>
      <c r="X10" s="20"/>
      <c r="Y10" s="20">
        <v>-3838914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188630</v>
      </c>
      <c r="H11" s="24"/>
      <c r="I11" s="24">
        <v>1584358</v>
      </c>
      <c r="J11" s="20">
        <v>1772988</v>
      </c>
      <c r="K11" s="24">
        <v>81224655</v>
      </c>
      <c r="L11" s="24">
        <v>-20782926</v>
      </c>
      <c r="M11" s="20">
        <v>62799691</v>
      </c>
      <c r="N11" s="24">
        <v>123241420</v>
      </c>
      <c r="O11" s="24">
        <v>25438741</v>
      </c>
      <c r="P11" s="24">
        <v>29791773</v>
      </c>
      <c r="Q11" s="20">
        <v>30170493</v>
      </c>
      <c r="R11" s="24">
        <v>85401007</v>
      </c>
      <c r="S11" s="24"/>
      <c r="T11" s="20"/>
      <c r="U11" s="24"/>
      <c r="V11" s="24"/>
      <c r="W11" s="24">
        <v>210415415</v>
      </c>
      <c r="X11" s="20"/>
      <c r="Y11" s="24">
        <v>210415415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-834992786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51955531</v>
      </c>
      <c r="H13" s="31">
        <f t="shared" si="0"/>
        <v>0</v>
      </c>
      <c r="I13" s="31">
        <f t="shared" si="0"/>
        <v>200146285</v>
      </c>
      <c r="J13" s="31">
        <f t="shared" si="0"/>
        <v>252101816</v>
      </c>
      <c r="K13" s="31">
        <f t="shared" si="0"/>
        <v>15517805</v>
      </c>
      <c r="L13" s="31">
        <f t="shared" si="0"/>
        <v>-220289201</v>
      </c>
      <c r="M13" s="31">
        <f t="shared" si="0"/>
        <v>11357527</v>
      </c>
      <c r="N13" s="31">
        <f t="shared" si="0"/>
        <v>-193413869</v>
      </c>
      <c r="O13" s="31">
        <f t="shared" si="0"/>
        <v>3879456</v>
      </c>
      <c r="P13" s="31">
        <f t="shared" si="0"/>
        <v>11998669</v>
      </c>
      <c r="Q13" s="31">
        <f t="shared" si="0"/>
        <v>41049212</v>
      </c>
      <c r="R13" s="31">
        <f t="shared" si="0"/>
        <v>56927337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115615284</v>
      </c>
      <c r="X13" s="31">
        <f t="shared" si="0"/>
        <v>0</v>
      </c>
      <c r="Y13" s="31">
        <f t="shared" si="0"/>
        <v>115615284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1609508589</v>
      </c>
      <c r="D17" s="18"/>
      <c r="E17" s="19">
        <v>179000000</v>
      </c>
      <c r="F17" s="20">
        <v>134974950</v>
      </c>
      <c r="G17" s="24">
        <v>-2533735</v>
      </c>
      <c r="H17" s="24"/>
      <c r="I17" s="24">
        <v>-4569422</v>
      </c>
      <c r="J17" s="20">
        <v>-7103157</v>
      </c>
      <c r="K17" s="24">
        <v>-1541826</v>
      </c>
      <c r="L17" s="24">
        <v>-188592</v>
      </c>
      <c r="M17" s="20">
        <v>-1518027</v>
      </c>
      <c r="N17" s="24">
        <v>-3248445</v>
      </c>
      <c r="O17" s="24">
        <v>-7187686</v>
      </c>
      <c r="P17" s="24">
        <v>-1460597</v>
      </c>
      <c r="Q17" s="20">
        <v>-1717589</v>
      </c>
      <c r="R17" s="24">
        <v>-10365872</v>
      </c>
      <c r="S17" s="24"/>
      <c r="T17" s="20"/>
      <c r="U17" s="24"/>
      <c r="V17" s="24"/>
      <c r="W17" s="24">
        <v>-20717474</v>
      </c>
      <c r="X17" s="20">
        <v>101231208</v>
      </c>
      <c r="Y17" s="24">
        <v>-121948682</v>
      </c>
      <c r="Z17" s="25">
        <v>-120.46550111305596</v>
      </c>
      <c r="AA17" s="26">
        <v>134974950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1609508589</v>
      </c>
      <c r="D25" s="29">
        <f t="shared" ref="D25:Y25" si="1">SUM(D15:D24)</f>
        <v>0</v>
      </c>
      <c r="E25" s="35">
        <f t="shared" si="1"/>
        <v>179000000</v>
      </c>
      <c r="F25" s="36">
        <f t="shared" si="1"/>
        <v>134974950</v>
      </c>
      <c r="G25" s="36">
        <f t="shared" si="1"/>
        <v>-2533735</v>
      </c>
      <c r="H25" s="36">
        <f t="shared" si="1"/>
        <v>0</v>
      </c>
      <c r="I25" s="36">
        <f t="shared" si="1"/>
        <v>-4569422</v>
      </c>
      <c r="J25" s="36">
        <f t="shared" si="1"/>
        <v>-7103157</v>
      </c>
      <c r="K25" s="36">
        <f t="shared" si="1"/>
        <v>-1541826</v>
      </c>
      <c r="L25" s="36">
        <f t="shared" si="1"/>
        <v>-188592</v>
      </c>
      <c r="M25" s="36">
        <f t="shared" si="1"/>
        <v>-1518027</v>
      </c>
      <c r="N25" s="36">
        <f t="shared" si="1"/>
        <v>-3248445</v>
      </c>
      <c r="O25" s="36">
        <f t="shared" si="1"/>
        <v>-7187686</v>
      </c>
      <c r="P25" s="36">
        <f t="shared" si="1"/>
        <v>-1460597</v>
      </c>
      <c r="Q25" s="36">
        <f t="shared" si="1"/>
        <v>-1717589</v>
      </c>
      <c r="R25" s="36">
        <f t="shared" si="1"/>
        <v>-10365872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-20717474</v>
      </c>
      <c r="X25" s="36">
        <f t="shared" si="1"/>
        <v>101231208</v>
      </c>
      <c r="Y25" s="36">
        <f t="shared" si="1"/>
        <v>-121948682</v>
      </c>
      <c r="Z25" s="37">
        <f>+IF(X25&lt;&gt;0,+(Y25/X25)*100,0)</f>
        <v>-120.46550111305596</v>
      </c>
      <c r="AA25" s="38">
        <f>SUM(AA15:AA24)</f>
        <v>134974950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774515803</v>
      </c>
      <c r="D26" s="29">
        <f>+D13+D25</f>
        <v>0</v>
      </c>
      <c r="E26" s="30">
        <f t="shared" si="2"/>
        <v>179000000</v>
      </c>
      <c r="F26" s="31">
        <f t="shared" si="2"/>
        <v>134974950</v>
      </c>
      <c r="G26" s="31">
        <f t="shared" si="2"/>
        <v>49421796</v>
      </c>
      <c r="H26" s="31">
        <f t="shared" si="2"/>
        <v>0</v>
      </c>
      <c r="I26" s="31">
        <f t="shared" si="2"/>
        <v>195576863</v>
      </c>
      <c r="J26" s="31">
        <f t="shared" si="2"/>
        <v>244998659</v>
      </c>
      <c r="K26" s="31">
        <f t="shared" si="2"/>
        <v>13975979</v>
      </c>
      <c r="L26" s="31">
        <f t="shared" si="2"/>
        <v>-220477793</v>
      </c>
      <c r="M26" s="31">
        <f t="shared" si="2"/>
        <v>9839500</v>
      </c>
      <c r="N26" s="31">
        <f t="shared" si="2"/>
        <v>-196662314</v>
      </c>
      <c r="O26" s="31">
        <f t="shared" si="2"/>
        <v>-3308230</v>
      </c>
      <c r="P26" s="31">
        <f t="shared" si="2"/>
        <v>10538072</v>
      </c>
      <c r="Q26" s="31">
        <f t="shared" si="2"/>
        <v>39331623</v>
      </c>
      <c r="R26" s="31">
        <f t="shared" si="2"/>
        <v>46561465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94897810</v>
      </c>
      <c r="X26" s="31">
        <f t="shared" si="2"/>
        <v>101231208</v>
      </c>
      <c r="Y26" s="31">
        <f t="shared" si="2"/>
        <v>-6333398</v>
      </c>
      <c r="Z26" s="32">
        <f>+IF(X26&lt;&gt;0,+(Y26/X26)*100,0)</f>
        <v>-6.2563690833364358</v>
      </c>
      <c r="AA26" s="33">
        <f>+AA13+AA25</f>
        <v>134974950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-5456473</v>
      </c>
      <c r="J30" s="20">
        <v>-5456473</v>
      </c>
      <c r="K30" s="20"/>
      <c r="L30" s="20"/>
      <c r="M30" s="20">
        <v>-11439897</v>
      </c>
      <c r="N30" s="20">
        <v>-11439897</v>
      </c>
      <c r="O30" s="20"/>
      <c r="P30" s="20"/>
      <c r="Q30" s="20"/>
      <c r="R30" s="20"/>
      <c r="S30" s="20"/>
      <c r="T30" s="20"/>
      <c r="U30" s="20"/>
      <c r="V30" s="20"/>
      <c r="W30" s="20">
        <v>-16896370</v>
      </c>
      <c r="X30" s="20"/>
      <c r="Y30" s="20">
        <v>-16896370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34631925</v>
      </c>
      <c r="D31" s="18"/>
      <c r="E31" s="19"/>
      <c r="F31" s="20"/>
      <c r="G31" s="20">
        <v>627701</v>
      </c>
      <c r="H31" s="20"/>
      <c r="I31" s="20">
        <v>996521</v>
      </c>
      <c r="J31" s="20">
        <v>1624222</v>
      </c>
      <c r="K31" s="20">
        <v>327076</v>
      </c>
      <c r="L31" s="20">
        <v>577286</v>
      </c>
      <c r="M31" s="20">
        <v>-70812</v>
      </c>
      <c r="N31" s="20">
        <v>833550</v>
      </c>
      <c r="O31" s="20">
        <v>646775</v>
      </c>
      <c r="P31" s="20">
        <v>802146</v>
      </c>
      <c r="Q31" s="20">
        <v>507302</v>
      </c>
      <c r="R31" s="20">
        <v>1956223</v>
      </c>
      <c r="S31" s="20"/>
      <c r="T31" s="20"/>
      <c r="U31" s="20"/>
      <c r="V31" s="20"/>
      <c r="W31" s="20">
        <v>4413995</v>
      </c>
      <c r="X31" s="20"/>
      <c r="Y31" s="20">
        <v>4413995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14641107</v>
      </c>
      <c r="D32" s="18"/>
      <c r="E32" s="19">
        <v>179000000</v>
      </c>
      <c r="F32" s="20"/>
      <c r="G32" s="20">
        <v>652712</v>
      </c>
      <c r="H32" s="20"/>
      <c r="I32" s="20">
        <v>8749826</v>
      </c>
      <c r="J32" s="20">
        <v>9402538</v>
      </c>
      <c r="K32" s="20">
        <v>436212459</v>
      </c>
      <c r="L32" s="20">
        <v>-29942770</v>
      </c>
      <c r="M32" s="20">
        <v>586845574</v>
      </c>
      <c r="N32" s="20">
        <v>993115263</v>
      </c>
      <c r="O32" s="20">
        <v>-10120098</v>
      </c>
      <c r="P32" s="20">
        <v>232199774</v>
      </c>
      <c r="Q32" s="20">
        <v>222467578</v>
      </c>
      <c r="R32" s="20">
        <v>444547254</v>
      </c>
      <c r="S32" s="20"/>
      <c r="T32" s="20"/>
      <c r="U32" s="20"/>
      <c r="V32" s="20"/>
      <c r="W32" s="20">
        <v>1447065055</v>
      </c>
      <c r="X32" s="20"/>
      <c r="Y32" s="20">
        <v>1447065055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259045032</v>
      </c>
      <c r="D33" s="18"/>
      <c r="E33" s="19"/>
      <c r="F33" s="20"/>
      <c r="G33" s="20">
        <v>2308671</v>
      </c>
      <c r="H33" s="20"/>
      <c r="I33" s="20">
        <v>3101884</v>
      </c>
      <c r="J33" s="20">
        <v>5410555</v>
      </c>
      <c r="K33" s="20">
        <v>2930</v>
      </c>
      <c r="L33" s="20">
        <v>2855</v>
      </c>
      <c r="M33" s="20">
        <v>2970</v>
      </c>
      <c r="N33" s="20">
        <v>8755</v>
      </c>
      <c r="O33" s="20">
        <v>-230664</v>
      </c>
      <c r="P33" s="20">
        <v>8585534</v>
      </c>
      <c r="Q33" s="20">
        <v>1667605</v>
      </c>
      <c r="R33" s="20">
        <v>10022475</v>
      </c>
      <c r="S33" s="20"/>
      <c r="T33" s="20"/>
      <c r="U33" s="20"/>
      <c r="V33" s="20"/>
      <c r="W33" s="20">
        <v>15441785</v>
      </c>
      <c r="X33" s="20"/>
      <c r="Y33" s="20">
        <v>15441785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47534546</v>
      </c>
      <c r="H35" s="20"/>
      <c r="I35" s="20">
        <v>28682141</v>
      </c>
      <c r="J35" s="20">
        <v>76216687</v>
      </c>
      <c r="K35" s="20">
        <v>-13286024</v>
      </c>
      <c r="L35" s="20">
        <v>-3544008</v>
      </c>
      <c r="M35" s="20">
        <v>10689142</v>
      </c>
      <c r="N35" s="20">
        <v>-6140890</v>
      </c>
      <c r="O35" s="20">
        <v>-3724940</v>
      </c>
      <c r="P35" s="20">
        <v>3936571</v>
      </c>
      <c r="Q35" s="20">
        <v>2391809</v>
      </c>
      <c r="R35" s="20">
        <v>2603440</v>
      </c>
      <c r="S35" s="20"/>
      <c r="T35" s="20"/>
      <c r="U35" s="20"/>
      <c r="V35" s="20"/>
      <c r="W35" s="20">
        <v>72679237</v>
      </c>
      <c r="X35" s="20"/>
      <c r="Y35" s="20">
        <v>72679237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308318064</v>
      </c>
      <c r="D37" s="29">
        <f t="shared" ref="D37:Y37" si="3">SUM(D29:D36)</f>
        <v>0</v>
      </c>
      <c r="E37" s="30">
        <f t="shared" si="3"/>
        <v>179000000</v>
      </c>
      <c r="F37" s="31">
        <f t="shared" si="3"/>
        <v>0</v>
      </c>
      <c r="G37" s="31">
        <f t="shared" si="3"/>
        <v>51123630</v>
      </c>
      <c r="H37" s="31">
        <f t="shared" si="3"/>
        <v>0</v>
      </c>
      <c r="I37" s="31">
        <f t="shared" si="3"/>
        <v>36073899</v>
      </c>
      <c r="J37" s="31">
        <f t="shared" si="3"/>
        <v>87197529</v>
      </c>
      <c r="K37" s="31">
        <f t="shared" si="3"/>
        <v>423256441</v>
      </c>
      <c r="L37" s="31">
        <f t="shared" si="3"/>
        <v>-32906637</v>
      </c>
      <c r="M37" s="31">
        <f t="shared" si="3"/>
        <v>586026977</v>
      </c>
      <c r="N37" s="31">
        <f t="shared" si="3"/>
        <v>976376781</v>
      </c>
      <c r="O37" s="31">
        <f t="shared" si="3"/>
        <v>-13428927</v>
      </c>
      <c r="P37" s="31">
        <f t="shared" si="3"/>
        <v>245524025</v>
      </c>
      <c r="Q37" s="31">
        <f t="shared" si="3"/>
        <v>227034294</v>
      </c>
      <c r="R37" s="31">
        <f t="shared" si="3"/>
        <v>459129392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1522703702</v>
      </c>
      <c r="X37" s="31">
        <f t="shared" si="3"/>
        <v>0</v>
      </c>
      <c r="Y37" s="31">
        <f t="shared" si="3"/>
        <v>1522703702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308318064</v>
      </c>
      <c r="D44" s="29">
        <f>+D37+D43</f>
        <v>0</v>
      </c>
      <c r="E44" s="30">
        <f t="shared" si="5"/>
        <v>179000000</v>
      </c>
      <c r="F44" s="31">
        <f t="shared" si="5"/>
        <v>0</v>
      </c>
      <c r="G44" s="31">
        <f t="shared" si="5"/>
        <v>51123630</v>
      </c>
      <c r="H44" s="31">
        <f t="shared" si="5"/>
        <v>0</v>
      </c>
      <c r="I44" s="31">
        <f t="shared" si="5"/>
        <v>36073899</v>
      </c>
      <c r="J44" s="31">
        <f t="shared" si="5"/>
        <v>87197529</v>
      </c>
      <c r="K44" s="31">
        <f t="shared" si="5"/>
        <v>423256441</v>
      </c>
      <c r="L44" s="31">
        <f t="shared" si="5"/>
        <v>-32906637</v>
      </c>
      <c r="M44" s="31">
        <f t="shared" si="5"/>
        <v>586026977</v>
      </c>
      <c r="N44" s="31">
        <f t="shared" si="5"/>
        <v>976376781</v>
      </c>
      <c r="O44" s="31">
        <f t="shared" si="5"/>
        <v>-13428927</v>
      </c>
      <c r="P44" s="31">
        <f t="shared" si="5"/>
        <v>245524025</v>
      </c>
      <c r="Q44" s="31">
        <f t="shared" si="5"/>
        <v>227034294</v>
      </c>
      <c r="R44" s="31">
        <f t="shared" si="5"/>
        <v>459129392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1522703702</v>
      </c>
      <c r="X44" s="31">
        <f t="shared" si="5"/>
        <v>0</v>
      </c>
      <c r="Y44" s="31">
        <f t="shared" si="5"/>
        <v>1522703702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466197739</v>
      </c>
      <c r="D45" s="42">
        <f t="shared" si="6"/>
        <v>0</v>
      </c>
      <c r="E45" s="43">
        <f t="shared" si="6"/>
        <v>0</v>
      </c>
      <c r="F45" s="44">
        <f t="shared" si="6"/>
        <v>134974950</v>
      </c>
      <c r="G45" s="44">
        <f t="shared" si="6"/>
        <v>-1701834</v>
      </c>
      <c r="H45" s="44">
        <f t="shared" si="6"/>
        <v>0</v>
      </c>
      <c r="I45" s="44">
        <f t="shared" si="6"/>
        <v>159502964</v>
      </c>
      <c r="J45" s="44">
        <f t="shared" si="6"/>
        <v>157801130</v>
      </c>
      <c r="K45" s="44">
        <f t="shared" si="6"/>
        <v>-409280462</v>
      </c>
      <c r="L45" s="44">
        <f t="shared" si="6"/>
        <v>-187571156</v>
      </c>
      <c r="M45" s="44">
        <f t="shared" si="6"/>
        <v>-576187477</v>
      </c>
      <c r="N45" s="44">
        <f t="shared" si="6"/>
        <v>-1173039095</v>
      </c>
      <c r="O45" s="44">
        <f t="shared" si="6"/>
        <v>10120697</v>
      </c>
      <c r="P45" s="44">
        <f t="shared" si="6"/>
        <v>-234985953</v>
      </c>
      <c r="Q45" s="44">
        <f t="shared" si="6"/>
        <v>-187702671</v>
      </c>
      <c r="R45" s="44">
        <f t="shared" si="6"/>
        <v>-412567927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-1427805892</v>
      </c>
      <c r="X45" s="44">
        <f t="shared" si="6"/>
        <v>101231208</v>
      </c>
      <c r="Y45" s="44">
        <f t="shared" si="6"/>
        <v>-1529037100</v>
      </c>
      <c r="Z45" s="45">
        <f>+IF(X45&lt;&gt;0,+(Y45/X45)*100,0)</f>
        <v>-1510.4404365104483</v>
      </c>
      <c r="AA45" s="46">
        <f>+AA26-AA44</f>
        <v>134974950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>
        <v>112533115</v>
      </c>
      <c r="Q47" s="20">
        <v>37459099</v>
      </c>
      <c r="R47" s="20">
        <v>149992214</v>
      </c>
      <c r="S47" s="20"/>
      <c r="T47" s="20"/>
      <c r="U47" s="20"/>
      <c r="V47" s="20"/>
      <c r="W47" s="20">
        <v>149992214</v>
      </c>
      <c r="X47" s="20"/>
      <c r="Y47" s="20">
        <v>149992214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112533115</v>
      </c>
      <c r="Q50" s="52">
        <f t="shared" si="7"/>
        <v>37459099</v>
      </c>
      <c r="R50" s="52">
        <f t="shared" si="7"/>
        <v>149992214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149992214</v>
      </c>
      <c r="X50" s="52">
        <f t="shared" si="7"/>
        <v>0</v>
      </c>
      <c r="Y50" s="52">
        <f t="shared" si="7"/>
        <v>149992214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184306677</v>
      </c>
      <c r="D6" s="18"/>
      <c r="E6" s="19">
        <v>216564694</v>
      </c>
      <c r="F6" s="20">
        <v>19888904</v>
      </c>
      <c r="G6" s="20">
        <v>42210879</v>
      </c>
      <c r="H6" s="20">
        <v>-17135563</v>
      </c>
      <c r="I6" s="20">
        <v>44136109</v>
      </c>
      <c r="J6" s="20">
        <v>69211425</v>
      </c>
      <c r="K6" s="20">
        <v>-5208643</v>
      </c>
      <c r="L6" s="20">
        <v>42664386</v>
      </c>
      <c r="M6" s="20">
        <v>50581696</v>
      </c>
      <c r="N6" s="20">
        <v>88037439</v>
      </c>
      <c r="O6" s="20">
        <v>25039077</v>
      </c>
      <c r="P6" s="20">
        <v>5601297</v>
      </c>
      <c r="Q6" s="20">
        <v>-5808152</v>
      </c>
      <c r="R6" s="20">
        <v>24832222</v>
      </c>
      <c r="S6" s="20"/>
      <c r="T6" s="20"/>
      <c r="U6" s="20"/>
      <c r="V6" s="20"/>
      <c r="W6" s="20">
        <v>182081086</v>
      </c>
      <c r="X6" s="20">
        <v>139036101</v>
      </c>
      <c r="Y6" s="20">
        <v>43044985</v>
      </c>
      <c r="Z6" s="21">
        <v>30.959574305093611</v>
      </c>
      <c r="AA6" s="22">
        <v>19888904</v>
      </c>
    </row>
    <row r="7" spans="1:27" x14ac:dyDescent="0.25">
      <c r="A7" s="23" t="s">
        <v>35</v>
      </c>
      <c r="B7" s="17" t="s">
        <v>32</v>
      </c>
      <c r="C7" s="18">
        <v>-5364362</v>
      </c>
      <c r="D7" s="18"/>
      <c r="E7" s="19">
        <v>-12444846</v>
      </c>
      <c r="F7" s="20">
        <v>132689094</v>
      </c>
      <c r="G7" s="20">
        <v>244463487</v>
      </c>
      <c r="H7" s="20">
        <v>6007753</v>
      </c>
      <c r="I7" s="20">
        <v>1894579</v>
      </c>
      <c r="J7" s="20">
        <v>252365819</v>
      </c>
      <c r="K7" s="20">
        <v>-6044299</v>
      </c>
      <c r="L7" s="20">
        <v>1229409</v>
      </c>
      <c r="M7" s="20">
        <v>638153</v>
      </c>
      <c r="N7" s="20">
        <v>-4176737</v>
      </c>
      <c r="O7" s="20">
        <v>-4242582</v>
      </c>
      <c r="P7" s="20">
        <v>4950033</v>
      </c>
      <c r="Q7" s="20">
        <v>5866251</v>
      </c>
      <c r="R7" s="20">
        <v>6573702</v>
      </c>
      <c r="S7" s="20"/>
      <c r="T7" s="20"/>
      <c r="U7" s="20"/>
      <c r="V7" s="20"/>
      <c r="W7" s="20">
        <v>254762784</v>
      </c>
      <c r="X7" s="20">
        <v>106202784</v>
      </c>
      <c r="Y7" s="20">
        <v>148560000</v>
      </c>
      <c r="Z7" s="21">
        <v>139.88333865146134</v>
      </c>
      <c r="AA7" s="22">
        <v>132689094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3290477</v>
      </c>
      <c r="D12" s="18"/>
      <c r="E12" s="19"/>
      <c r="F12" s="20">
        <v>3290477</v>
      </c>
      <c r="G12" s="20">
        <v>3290477</v>
      </c>
      <c r="H12" s="20"/>
      <c r="I12" s="20"/>
      <c r="J12" s="20">
        <v>3290477</v>
      </c>
      <c r="K12" s="20">
        <v>376</v>
      </c>
      <c r="L12" s="20"/>
      <c r="M12" s="20"/>
      <c r="N12" s="20">
        <v>376</v>
      </c>
      <c r="O12" s="20"/>
      <c r="P12" s="20"/>
      <c r="Q12" s="20"/>
      <c r="R12" s="20"/>
      <c r="S12" s="20"/>
      <c r="T12" s="20"/>
      <c r="U12" s="20"/>
      <c r="V12" s="20"/>
      <c r="W12" s="20">
        <v>3290853</v>
      </c>
      <c r="X12" s="20">
        <v>3290477</v>
      </c>
      <c r="Y12" s="20">
        <v>376</v>
      </c>
      <c r="Z12" s="21">
        <v>1.1426914699601304E-2</v>
      </c>
      <c r="AA12" s="22">
        <v>3290477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182232792</v>
      </c>
      <c r="D13" s="29">
        <f>SUM(D6:D12)</f>
        <v>0</v>
      </c>
      <c r="E13" s="30">
        <f t="shared" si="0"/>
        <v>204119848</v>
      </c>
      <c r="F13" s="31">
        <f t="shared" si="0"/>
        <v>155868475</v>
      </c>
      <c r="G13" s="31">
        <f t="shared" si="0"/>
        <v>289964843</v>
      </c>
      <c r="H13" s="31">
        <f t="shared" si="0"/>
        <v>-11127810</v>
      </c>
      <c r="I13" s="31">
        <f t="shared" si="0"/>
        <v>46030688</v>
      </c>
      <c r="J13" s="31">
        <f t="shared" si="0"/>
        <v>324867721</v>
      </c>
      <c r="K13" s="31">
        <f t="shared" si="0"/>
        <v>-11252566</v>
      </c>
      <c r="L13" s="31">
        <f t="shared" si="0"/>
        <v>43893795</v>
      </c>
      <c r="M13" s="31">
        <f t="shared" si="0"/>
        <v>51219849</v>
      </c>
      <c r="N13" s="31">
        <f t="shared" si="0"/>
        <v>83861078</v>
      </c>
      <c r="O13" s="31">
        <f t="shared" si="0"/>
        <v>20796495</v>
      </c>
      <c r="P13" s="31">
        <f t="shared" si="0"/>
        <v>10551330</v>
      </c>
      <c r="Q13" s="31">
        <f t="shared" si="0"/>
        <v>58099</v>
      </c>
      <c r="R13" s="31">
        <f t="shared" si="0"/>
        <v>31405924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440134723</v>
      </c>
      <c r="X13" s="31">
        <f t="shared" si="0"/>
        <v>248529362</v>
      </c>
      <c r="Y13" s="31">
        <f t="shared" si="0"/>
        <v>191605361</v>
      </c>
      <c r="Z13" s="32">
        <f>+IF(X13&lt;&gt;0,+(Y13/X13)*100,0)</f>
        <v>77.095663650397967</v>
      </c>
      <c r="AA13" s="33">
        <f>SUM(AA6:AA12)</f>
        <v>155868475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841692194</v>
      </c>
      <c r="D17" s="18"/>
      <c r="E17" s="19">
        <v>-76443147</v>
      </c>
      <c r="F17" s="20">
        <v>819882211</v>
      </c>
      <c r="G17" s="24">
        <v>839661782</v>
      </c>
      <c r="H17" s="24">
        <v>-5273056</v>
      </c>
      <c r="I17" s="24">
        <v>803911</v>
      </c>
      <c r="J17" s="20">
        <v>835192637</v>
      </c>
      <c r="K17" s="24">
        <v>-554013</v>
      </c>
      <c r="L17" s="24">
        <v>-4895305</v>
      </c>
      <c r="M17" s="20">
        <v>-2476090</v>
      </c>
      <c r="N17" s="24">
        <v>-7925408</v>
      </c>
      <c r="O17" s="24">
        <v>-4438829</v>
      </c>
      <c r="P17" s="24">
        <v>-4808643</v>
      </c>
      <c r="Q17" s="20">
        <v>-5243722</v>
      </c>
      <c r="R17" s="24">
        <v>-14491194</v>
      </c>
      <c r="S17" s="24"/>
      <c r="T17" s="20"/>
      <c r="U17" s="24"/>
      <c r="V17" s="24"/>
      <c r="W17" s="24">
        <v>812776035</v>
      </c>
      <c r="X17" s="20">
        <v>823274515</v>
      </c>
      <c r="Y17" s="24">
        <v>-10498480</v>
      </c>
      <c r="Z17" s="25">
        <v>-1.2752101284223525</v>
      </c>
      <c r="AA17" s="26">
        <v>819882211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400000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160000</v>
      </c>
      <c r="Y21" s="20">
        <v>-160000</v>
      </c>
      <c r="Z21" s="21">
        <v>-100</v>
      </c>
      <c r="AA21" s="22">
        <v>400000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841692194</v>
      </c>
      <c r="D25" s="29">
        <f t="shared" ref="D25:Y25" si="1">SUM(D15:D24)</f>
        <v>0</v>
      </c>
      <c r="E25" s="35">
        <f t="shared" si="1"/>
        <v>-76443147</v>
      </c>
      <c r="F25" s="36">
        <f t="shared" si="1"/>
        <v>820282211</v>
      </c>
      <c r="G25" s="36">
        <f t="shared" si="1"/>
        <v>839661782</v>
      </c>
      <c r="H25" s="36">
        <f t="shared" si="1"/>
        <v>-5273056</v>
      </c>
      <c r="I25" s="36">
        <f t="shared" si="1"/>
        <v>803911</v>
      </c>
      <c r="J25" s="36">
        <f t="shared" si="1"/>
        <v>835192637</v>
      </c>
      <c r="K25" s="36">
        <f t="shared" si="1"/>
        <v>-554013</v>
      </c>
      <c r="L25" s="36">
        <f t="shared" si="1"/>
        <v>-4895305</v>
      </c>
      <c r="M25" s="36">
        <f t="shared" si="1"/>
        <v>-2476090</v>
      </c>
      <c r="N25" s="36">
        <f t="shared" si="1"/>
        <v>-7925408</v>
      </c>
      <c r="O25" s="36">
        <f t="shared" si="1"/>
        <v>-4438829</v>
      </c>
      <c r="P25" s="36">
        <f t="shared" si="1"/>
        <v>-4808643</v>
      </c>
      <c r="Q25" s="36">
        <f t="shared" si="1"/>
        <v>-5243722</v>
      </c>
      <c r="R25" s="36">
        <f t="shared" si="1"/>
        <v>-14491194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812776035</v>
      </c>
      <c r="X25" s="36">
        <f t="shared" si="1"/>
        <v>823434515</v>
      </c>
      <c r="Y25" s="36">
        <f t="shared" si="1"/>
        <v>-10658480</v>
      </c>
      <c r="Z25" s="37">
        <f>+IF(X25&lt;&gt;0,+(Y25/X25)*100,0)</f>
        <v>-1.2943931552346941</v>
      </c>
      <c r="AA25" s="38">
        <f>SUM(AA15:AA24)</f>
        <v>820282211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1023924986</v>
      </c>
      <c r="D26" s="29">
        <f>+D13+D25</f>
        <v>0</v>
      </c>
      <c r="E26" s="30">
        <f t="shared" si="2"/>
        <v>127676701</v>
      </c>
      <c r="F26" s="31">
        <f t="shared" si="2"/>
        <v>976150686</v>
      </c>
      <c r="G26" s="31">
        <f t="shared" si="2"/>
        <v>1129626625</v>
      </c>
      <c r="H26" s="31">
        <f t="shared" si="2"/>
        <v>-16400866</v>
      </c>
      <c r="I26" s="31">
        <f t="shared" si="2"/>
        <v>46834599</v>
      </c>
      <c r="J26" s="31">
        <f t="shared" si="2"/>
        <v>1160060358</v>
      </c>
      <c r="K26" s="31">
        <f t="shared" si="2"/>
        <v>-11806579</v>
      </c>
      <c r="L26" s="31">
        <f t="shared" si="2"/>
        <v>38998490</v>
      </c>
      <c r="M26" s="31">
        <f t="shared" si="2"/>
        <v>48743759</v>
      </c>
      <c r="N26" s="31">
        <f t="shared" si="2"/>
        <v>75935670</v>
      </c>
      <c r="O26" s="31">
        <f t="shared" si="2"/>
        <v>16357666</v>
      </c>
      <c r="P26" s="31">
        <f t="shared" si="2"/>
        <v>5742687</v>
      </c>
      <c r="Q26" s="31">
        <f t="shared" si="2"/>
        <v>-5185623</v>
      </c>
      <c r="R26" s="31">
        <f t="shared" si="2"/>
        <v>16914730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1252910758</v>
      </c>
      <c r="X26" s="31">
        <f t="shared" si="2"/>
        <v>1071963877</v>
      </c>
      <c r="Y26" s="31">
        <f t="shared" si="2"/>
        <v>180946881</v>
      </c>
      <c r="Z26" s="32">
        <f>+IF(X26&lt;&gt;0,+(Y26/X26)*100,0)</f>
        <v>16.87994202812116</v>
      </c>
      <c r="AA26" s="33">
        <f>+AA13+AA25</f>
        <v>976150686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99690</v>
      </c>
      <c r="H31" s="20">
        <v>215145</v>
      </c>
      <c r="I31" s="20">
        <v>262016</v>
      </c>
      <c r="J31" s="20">
        <v>576851</v>
      </c>
      <c r="K31" s="20">
        <v>198699</v>
      </c>
      <c r="L31" s="20">
        <v>230351</v>
      </c>
      <c r="M31" s="20">
        <v>210346</v>
      </c>
      <c r="N31" s="20">
        <v>639396</v>
      </c>
      <c r="O31" s="20">
        <v>10186633</v>
      </c>
      <c r="P31" s="20">
        <v>199365</v>
      </c>
      <c r="Q31" s="20">
        <v>152687</v>
      </c>
      <c r="R31" s="20">
        <v>10538685</v>
      </c>
      <c r="S31" s="20"/>
      <c r="T31" s="20"/>
      <c r="U31" s="20"/>
      <c r="V31" s="20"/>
      <c r="W31" s="20">
        <v>11754932</v>
      </c>
      <c r="X31" s="20"/>
      <c r="Y31" s="20">
        <v>11754932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88406717</v>
      </c>
      <c r="D32" s="18"/>
      <c r="E32" s="19"/>
      <c r="F32" s="20">
        <v>26133125</v>
      </c>
      <c r="G32" s="20">
        <v>88406716</v>
      </c>
      <c r="H32" s="20"/>
      <c r="I32" s="20"/>
      <c r="J32" s="20">
        <v>88406716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88406716</v>
      </c>
      <c r="X32" s="20">
        <v>26133125</v>
      </c>
      <c r="Y32" s="20">
        <v>62273591</v>
      </c>
      <c r="Z32" s="21">
        <v>238.29370195872096</v>
      </c>
      <c r="AA32" s="22">
        <v>26133125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6500000</v>
      </c>
      <c r="I33" s="20"/>
      <c r="J33" s="20">
        <v>6500000</v>
      </c>
      <c r="K33" s="20">
        <v>-3922905</v>
      </c>
      <c r="L33" s="20"/>
      <c r="M33" s="20">
        <v>4830161</v>
      </c>
      <c r="N33" s="20">
        <v>907256</v>
      </c>
      <c r="O33" s="20">
        <v>-912690</v>
      </c>
      <c r="P33" s="20">
        <v>4050000</v>
      </c>
      <c r="Q33" s="20"/>
      <c r="R33" s="20">
        <v>3137310</v>
      </c>
      <c r="S33" s="20"/>
      <c r="T33" s="20"/>
      <c r="U33" s="20"/>
      <c r="V33" s="20"/>
      <c r="W33" s="20">
        <v>10544566</v>
      </c>
      <c r="X33" s="20"/>
      <c r="Y33" s="20">
        <v>10544566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-60280668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28126049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26133125</v>
      </c>
      <c r="G37" s="31">
        <f t="shared" si="3"/>
        <v>88506406</v>
      </c>
      <c r="H37" s="31">
        <f t="shared" si="3"/>
        <v>6715145</v>
      </c>
      <c r="I37" s="31">
        <f t="shared" si="3"/>
        <v>262016</v>
      </c>
      <c r="J37" s="31">
        <f t="shared" si="3"/>
        <v>95483567</v>
      </c>
      <c r="K37" s="31">
        <f t="shared" si="3"/>
        <v>-3724206</v>
      </c>
      <c r="L37" s="31">
        <f t="shared" si="3"/>
        <v>230351</v>
      </c>
      <c r="M37" s="31">
        <f t="shared" si="3"/>
        <v>5040507</v>
      </c>
      <c r="N37" s="31">
        <f t="shared" si="3"/>
        <v>1546652</v>
      </c>
      <c r="O37" s="31">
        <f t="shared" si="3"/>
        <v>9273943</v>
      </c>
      <c r="P37" s="31">
        <f t="shared" si="3"/>
        <v>4249365</v>
      </c>
      <c r="Q37" s="31">
        <f t="shared" si="3"/>
        <v>152687</v>
      </c>
      <c r="R37" s="31">
        <f t="shared" si="3"/>
        <v>13675995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110706214</v>
      </c>
      <c r="X37" s="31">
        <f t="shared" si="3"/>
        <v>26133125</v>
      </c>
      <c r="Y37" s="31">
        <f t="shared" si="3"/>
        <v>84573089</v>
      </c>
      <c r="Z37" s="32">
        <f>+IF(X37&lt;&gt;0,+(Y37/X37)*100,0)</f>
        <v>323.62409394207543</v>
      </c>
      <c r="AA37" s="33">
        <f>SUM(AA29:AA36)</f>
        <v>26133125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28126049</v>
      </c>
      <c r="D44" s="29">
        <f>+D37+D43</f>
        <v>0</v>
      </c>
      <c r="E44" s="30">
        <f t="shared" si="5"/>
        <v>0</v>
      </c>
      <c r="F44" s="31">
        <f t="shared" si="5"/>
        <v>26133125</v>
      </c>
      <c r="G44" s="31">
        <f t="shared" si="5"/>
        <v>88506406</v>
      </c>
      <c r="H44" s="31">
        <f t="shared" si="5"/>
        <v>6715145</v>
      </c>
      <c r="I44" s="31">
        <f t="shared" si="5"/>
        <v>262016</v>
      </c>
      <c r="J44" s="31">
        <f t="shared" si="5"/>
        <v>95483567</v>
      </c>
      <c r="K44" s="31">
        <f t="shared" si="5"/>
        <v>-3724206</v>
      </c>
      <c r="L44" s="31">
        <f t="shared" si="5"/>
        <v>230351</v>
      </c>
      <c r="M44" s="31">
        <f t="shared" si="5"/>
        <v>5040507</v>
      </c>
      <c r="N44" s="31">
        <f t="shared" si="5"/>
        <v>1546652</v>
      </c>
      <c r="O44" s="31">
        <f t="shared" si="5"/>
        <v>9273943</v>
      </c>
      <c r="P44" s="31">
        <f t="shared" si="5"/>
        <v>4249365</v>
      </c>
      <c r="Q44" s="31">
        <f t="shared" si="5"/>
        <v>152687</v>
      </c>
      <c r="R44" s="31">
        <f t="shared" si="5"/>
        <v>13675995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110706214</v>
      </c>
      <c r="X44" s="31">
        <f t="shared" si="5"/>
        <v>26133125</v>
      </c>
      <c r="Y44" s="31">
        <f t="shared" si="5"/>
        <v>84573089</v>
      </c>
      <c r="Z44" s="32">
        <f>+IF(X44&lt;&gt;0,+(Y44/X44)*100,0)</f>
        <v>323.62409394207543</v>
      </c>
      <c r="AA44" s="33">
        <f>+AA37+AA43</f>
        <v>26133125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995798937</v>
      </c>
      <c r="D45" s="42">
        <f t="shared" si="6"/>
        <v>0</v>
      </c>
      <c r="E45" s="43">
        <f t="shared" si="6"/>
        <v>127676701</v>
      </c>
      <c r="F45" s="44">
        <f t="shared" si="6"/>
        <v>950017561</v>
      </c>
      <c r="G45" s="44">
        <f t="shared" si="6"/>
        <v>1041120219</v>
      </c>
      <c r="H45" s="44">
        <f t="shared" si="6"/>
        <v>-23116011</v>
      </c>
      <c r="I45" s="44">
        <f t="shared" si="6"/>
        <v>46572583</v>
      </c>
      <c r="J45" s="44">
        <f t="shared" si="6"/>
        <v>1064576791</v>
      </c>
      <c r="K45" s="44">
        <f t="shared" si="6"/>
        <v>-8082373</v>
      </c>
      <c r="L45" s="44">
        <f t="shared" si="6"/>
        <v>38768139</v>
      </c>
      <c r="M45" s="44">
        <f t="shared" si="6"/>
        <v>43703252</v>
      </c>
      <c r="N45" s="44">
        <f t="shared" si="6"/>
        <v>74389018</v>
      </c>
      <c r="O45" s="44">
        <f t="shared" si="6"/>
        <v>7083723</v>
      </c>
      <c r="P45" s="44">
        <f t="shared" si="6"/>
        <v>1493322</v>
      </c>
      <c r="Q45" s="44">
        <f t="shared" si="6"/>
        <v>-5338310</v>
      </c>
      <c r="R45" s="44">
        <f t="shared" si="6"/>
        <v>3238735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1142204544</v>
      </c>
      <c r="X45" s="44">
        <f t="shared" si="6"/>
        <v>1045830752</v>
      </c>
      <c r="Y45" s="44">
        <f t="shared" si="6"/>
        <v>96373792</v>
      </c>
      <c r="Z45" s="45">
        <f>+IF(X45&lt;&gt;0,+(Y45/X45)*100,0)</f>
        <v>9.215046680899281</v>
      </c>
      <c r="AA45" s="46">
        <f>+AA26-AA44</f>
        <v>950017561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186816200</v>
      </c>
      <c r="F47" s="20">
        <v>189832817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147940460</v>
      </c>
      <c r="Y47" s="20">
        <v>-147940460</v>
      </c>
      <c r="Z47" s="47">
        <v>-100</v>
      </c>
      <c r="AA47" s="22">
        <v>189832817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186816200</v>
      </c>
      <c r="F50" s="52">
        <f t="shared" si="7"/>
        <v>189832817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147940460</v>
      </c>
      <c r="Y50" s="52">
        <f t="shared" si="7"/>
        <v>-147940460</v>
      </c>
      <c r="Z50" s="53">
        <f>+IF(X50&lt;&gt;0,+(Y50/X50)*100,0)</f>
        <v>-100</v>
      </c>
      <c r="AA50" s="54">
        <f>SUM(AA47:AA49)</f>
        <v>189832817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3072889593</v>
      </c>
      <c r="D6" s="18"/>
      <c r="E6" s="19">
        <v>1971586982</v>
      </c>
      <c r="F6" s="20">
        <v>3370622566</v>
      </c>
      <c r="G6" s="20">
        <v>3071790345</v>
      </c>
      <c r="H6" s="20">
        <v>344469993</v>
      </c>
      <c r="I6" s="20">
        <v>137621971</v>
      </c>
      <c r="J6" s="20">
        <v>3553882309</v>
      </c>
      <c r="K6" s="20">
        <v>178916221</v>
      </c>
      <c r="L6" s="20">
        <v>149729509</v>
      </c>
      <c r="M6" s="20">
        <v>180051297</v>
      </c>
      <c r="N6" s="20">
        <v>508697027</v>
      </c>
      <c r="O6" s="20">
        <v>138657548</v>
      </c>
      <c r="P6" s="20">
        <v>158063842</v>
      </c>
      <c r="Q6" s="20">
        <v>245594406</v>
      </c>
      <c r="R6" s="20">
        <v>542315796</v>
      </c>
      <c r="S6" s="20"/>
      <c r="T6" s="20"/>
      <c r="U6" s="20"/>
      <c r="V6" s="20"/>
      <c r="W6" s="20">
        <v>4604895132</v>
      </c>
      <c r="X6" s="20">
        <v>3235628463</v>
      </c>
      <c r="Y6" s="20">
        <v>1369266669</v>
      </c>
      <c r="Z6" s="21">
        <v>42.318414634368978</v>
      </c>
      <c r="AA6" s="22">
        <v>3370622566</v>
      </c>
    </row>
    <row r="7" spans="1:27" x14ac:dyDescent="0.25">
      <c r="A7" s="23" t="s">
        <v>35</v>
      </c>
      <c r="B7" s="17" t="s">
        <v>32</v>
      </c>
      <c r="C7" s="18">
        <v>366757676</v>
      </c>
      <c r="D7" s="18"/>
      <c r="E7" s="19">
        <v>156487996</v>
      </c>
      <c r="F7" s="20">
        <v>384985427</v>
      </c>
      <c r="G7" s="20">
        <v>255898651</v>
      </c>
      <c r="H7" s="20">
        <v>144528397</v>
      </c>
      <c r="I7" s="20">
        <v>8975450</v>
      </c>
      <c r="J7" s="20">
        <v>409402498</v>
      </c>
      <c r="K7" s="20">
        <v>-36172554</v>
      </c>
      <c r="L7" s="20">
        <v>-55942360</v>
      </c>
      <c r="M7" s="20">
        <v>-226003</v>
      </c>
      <c r="N7" s="20">
        <v>-92340917</v>
      </c>
      <c r="O7" s="20">
        <v>-6262606</v>
      </c>
      <c r="P7" s="20">
        <v>-14799176</v>
      </c>
      <c r="Q7" s="20">
        <v>-117158796</v>
      </c>
      <c r="R7" s="20">
        <v>-138220578</v>
      </c>
      <c r="S7" s="20"/>
      <c r="T7" s="20"/>
      <c r="U7" s="20"/>
      <c r="V7" s="20"/>
      <c r="W7" s="20">
        <v>178841003</v>
      </c>
      <c r="X7" s="20">
        <v>413836181</v>
      </c>
      <c r="Y7" s="20">
        <v>-234995178</v>
      </c>
      <c r="Z7" s="21">
        <v>-56.784589842327001</v>
      </c>
      <c r="AA7" s="22">
        <v>384985427</v>
      </c>
    </row>
    <row r="8" spans="1:27" x14ac:dyDescent="0.25">
      <c r="A8" s="23" t="s">
        <v>36</v>
      </c>
      <c r="B8" s="17" t="s">
        <v>32</v>
      </c>
      <c r="C8" s="18">
        <v>100</v>
      </c>
      <c r="D8" s="18"/>
      <c r="E8" s="19">
        <v>-4611</v>
      </c>
      <c r="F8" s="20">
        <v>100</v>
      </c>
      <c r="G8" s="20">
        <v>100</v>
      </c>
      <c r="H8" s="20"/>
      <c r="I8" s="20"/>
      <c r="J8" s="20">
        <v>100</v>
      </c>
      <c r="K8" s="20">
        <v>-70000</v>
      </c>
      <c r="L8" s="20">
        <v>70000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</v>
      </c>
      <c r="X8" s="20">
        <v>100</v>
      </c>
      <c r="Y8" s="20"/>
      <c r="Z8" s="21"/>
      <c r="AA8" s="22">
        <v>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-32591900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181681699</v>
      </c>
      <c r="D11" s="18"/>
      <c r="E11" s="19">
        <v>428264947</v>
      </c>
      <c r="F11" s="20">
        <v>454817911</v>
      </c>
      <c r="G11" s="24">
        <v>206643390</v>
      </c>
      <c r="H11" s="24">
        <v>25288905</v>
      </c>
      <c r="I11" s="24">
        <v>14854531</v>
      </c>
      <c r="J11" s="20">
        <v>246786826</v>
      </c>
      <c r="K11" s="24">
        <v>18948063</v>
      </c>
      <c r="L11" s="24">
        <v>18172236</v>
      </c>
      <c r="M11" s="20">
        <v>18006293</v>
      </c>
      <c r="N11" s="24">
        <v>55126592</v>
      </c>
      <c r="O11" s="24">
        <v>30091743</v>
      </c>
      <c r="P11" s="24">
        <v>16383546</v>
      </c>
      <c r="Q11" s="20">
        <v>20718409</v>
      </c>
      <c r="R11" s="24">
        <v>67193698</v>
      </c>
      <c r="S11" s="24"/>
      <c r="T11" s="20"/>
      <c r="U11" s="24"/>
      <c r="V11" s="24"/>
      <c r="W11" s="24">
        <v>369107116</v>
      </c>
      <c r="X11" s="20">
        <v>371050640</v>
      </c>
      <c r="Y11" s="24">
        <v>-1943524</v>
      </c>
      <c r="Z11" s="25">
        <v>-0.52378942130378758</v>
      </c>
      <c r="AA11" s="26">
        <v>454817911</v>
      </c>
    </row>
    <row r="12" spans="1:27" x14ac:dyDescent="0.25">
      <c r="A12" s="23" t="s">
        <v>40</v>
      </c>
      <c r="B12" s="17" t="s">
        <v>32</v>
      </c>
      <c r="C12" s="18">
        <v>-5562225</v>
      </c>
      <c r="D12" s="18"/>
      <c r="E12" s="19">
        <v>-3642667</v>
      </c>
      <c r="F12" s="20">
        <v>-5562225</v>
      </c>
      <c r="G12" s="20">
        <v>-3615601</v>
      </c>
      <c r="H12" s="20">
        <v>-1946624</v>
      </c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3615766843</v>
      </c>
      <c r="D13" s="29">
        <f>SUM(D6:D12)</f>
        <v>0</v>
      </c>
      <c r="E13" s="30">
        <f t="shared" si="0"/>
        <v>2520100747</v>
      </c>
      <c r="F13" s="31">
        <f t="shared" si="0"/>
        <v>4204863779</v>
      </c>
      <c r="G13" s="31">
        <f t="shared" si="0"/>
        <v>3530716885</v>
      </c>
      <c r="H13" s="31">
        <f t="shared" si="0"/>
        <v>512340671</v>
      </c>
      <c r="I13" s="31">
        <f t="shared" si="0"/>
        <v>161451952</v>
      </c>
      <c r="J13" s="31">
        <f t="shared" si="0"/>
        <v>4204509508</v>
      </c>
      <c r="K13" s="31">
        <f t="shared" si="0"/>
        <v>161621730</v>
      </c>
      <c r="L13" s="31">
        <f t="shared" si="0"/>
        <v>112029385</v>
      </c>
      <c r="M13" s="31">
        <f t="shared" si="0"/>
        <v>197831587</v>
      </c>
      <c r="N13" s="31">
        <f t="shared" si="0"/>
        <v>471482702</v>
      </c>
      <c r="O13" s="31">
        <f t="shared" si="0"/>
        <v>162486685</v>
      </c>
      <c r="P13" s="31">
        <f t="shared" si="0"/>
        <v>159648212</v>
      </c>
      <c r="Q13" s="31">
        <f t="shared" si="0"/>
        <v>149154019</v>
      </c>
      <c r="R13" s="31">
        <f t="shared" si="0"/>
        <v>471288916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5147281126</v>
      </c>
      <c r="X13" s="31">
        <f t="shared" si="0"/>
        <v>4014953159</v>
      </c>
      <c r="Y13" s="31">
        <f t="shared" si="0"/>
        <v>1132327967</v>
      </c>
      <c r="Z13" s="32">
        <f>+IF(X13&lt;&gt;0,+(Y13/X13)*100,0)</f>
        <v>28.202769052529312</v>
      </c>
      <c r="AA13" s="33">
        <f>SUM(AA6:AA12)</f>
        <v>4204863779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828167395</v>
      </c>
      <c r="D17" s="18"/>
      <c r="E17" s="19">
        <v>949334954</v>
      </c>
      <c r="F17" s="20">
        <v>904096050</v>
      </c>
      <c r="G17" s="24">
        <v>853826815</v>
      </c>
      <c r="H17" s="24">
        <v>-29103684</v>
      </c>
      <c r="I17" s="24">
        <v>-3203840</v>
      </c>
      <c r="J17" s="20">
        <v>821519291</v>
      </c>
      <c r="K17" s="24">
        <v>22245647</v>
      </c>
      <c r="L17" s="24">
        <v>-3701976</v>
      </c>
      <c r="M17" s="20">
        <v>12083817</v>
      </c>
      <c r="N17" s="24">
        <v>30627488</v>
      </c>
      <c r="O17" s="24">
        <v>1637983</v>
      </c>
      <c r="P17" s="24">
        <v>-913980</v>
      </c>
      <c r="Q17" s="20">
        <v>6099831</v>
      </c>
      <c r="R17" s="24">
        <v>6823834</v>
      </c>
      <c r="S17" s="24"/>
      <c r="T17" s="20"/>
      <c r="U17" s="24"/>
      <c r="V17" s="24"/>
      <c r="W17" s="24">
        <v>858970613</v>
      </c>
      <c r="X17" s="20">
        <v>884196405</v>
      </c>
      <c r="Y17" s="24">
        <v>-25225792</v>
      </c>
      <c r="Z17" s="25">
        <v>-2.852962515720701</v>
      </c>
      <c r="AA17" s="26">
        <v>904096050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-463767</v>
      </c>
      <c r="D21" s="18"/>
      <c r="E21" s="19">
        <v>3422827</v>
      </c>
      <c r="F21" s="20">
        <v>3450734</v>
      </c>
      <c r="G21" s="20">
        <v>-495383</v>
      </c>
      <c r="H21" s="20">
        <v>29806</v>
      </c>
      <c r="I21" s="20">
        <v>-877</v>
      </c>
      <c r="J21" s="20">
        <v>-466454</v>
      </c>
      <c r="K21" s="20">
        <v>-906</v>
      </c>
      <c r="L21" s="20">
        <v>-877</v>
      </c>
      <c r="M21" s="20">
        <v>4601268</v>
      </c>
      <c r="N21" s="20">
        <v>4599485</v>
      </c>
      <c r="O21" s="20">
        <v>-906</v>
      </c>
      <c r="P21" s="20">
        <v>-847</v>
      </c>
      <c r="Q21" s="20">
        <v>-906</v>
      </c>
      <c r="R21" s="20">
        <v>-2659</v>
      </c>
      <c r="S21" s="20"/>
      <c r="T21" s="20"/>
      <c r="U21" s="20"/>
      <c r="V21" s="20"/>
      <c r="W21" s="20">
        <v>4130372</v>
      </c>
      <c r="X21" s="20">
        <v>1831038</v>
      </c>
      <c r="Y21" s="20">
        <v>2299334</v>
      </c>
      <c r="Z21" s="21">
        <v>125.57543863098417</v>
      </c>
      <c r="AA21" s="22">
        <v>3450734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827703628</v>
      </c>
      <c r="D25" s="29">
        <f t="shared" ref="D25:Y25" si="1">SUM(D15:D24)</f>
        <v>0</v>
      </c>
      <c r="E25" s="35">
        <f t="shared" si="1"/>
        <v>952757781</v>
      </c>
      <c r="F25" s="36">
        <f t="shared" si="1"/>
        <v>907546784</v>
      </c>
      <c r="G25" s="36">
        <f t="shared" si="1"/>
        <v>853331432</v>
      </c>
      <c r="H25" s="36">
        <f t="shared" si="1"/>
        <v>-29073878</v>
      </c>
      <c r="I25" s="36">
        <f t="shared" si="1"/>
        <v>-3204717</v>
      </c>
      <c r="J25" s="36">
        <f t="shared" si="1"/>
        <v>821052837</v>
      </c>
      <c r="K25" s="36">
        <f t="shared" si="1"/>
        <v>22244741</v>
      </c>
      <c r="L25" s="36">
        <f t="shared" si="1"/>
        <v>-3702853</v>
      </c>
      <c r="M25" s="36">
        <f t="shared" si="1"/>
        <v>16685085</v>
      </c>
      <c r="N25" s="36">
        <f t="shared" si="1"/>
        <v>35226973</v>
      </c>
      <c r="O25" s="36">
        <f t="shared" si="1"/>
        <v>1637077</v>
      </c>
      <c r="P25" s="36">
        <f t="shared" si="1"/>
        <v>-914827</v>
      </c>
      <c r="Q25" s="36">
        <f t="shared" si="1"/>
        <v>6098925</v>
      </c>
      <c r="R25" s="36">
        <f t="shared" si="1"/>
        <v>6821175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863100985</v>
      </c>
      <c r="X25" s="36">
        <f t="shared" si="1"/>
        <v>886027443</v>
      </c>
      <c r="Y25" s="36">
        <f t="shared" si="1"/>
        <v>-22926458</v>
      </c>
      <c r="Z25" s="37">
        <f>+IF(X25&lt;&gt;0,+(Y25/X25)*100,0)</f>
        <v>-2.5875561960443703</v>
      </c>
      <c r="AA25" s="38">
        <f>SUM(AA15:AA24)</f>
        <v>907546784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4443470471</v>
      </c>
      <c r="D26" s="29">
        <f>+D13+D25</f>
        <v>0</v>
      </c>
      <c r="E26" s="30">
        <f t="shared" si="2"/>
        <v>3472858528</v>
      </c>
      <c r="F26" s="31">
        <f t="shared" si="2"/>
        <v>5112410563</v>
      </c>
      <c r="G26" s="31">
        <f t="shared" si="2"/>
        <v>4384048317</v>
      </c>
      <c r="H26" s="31">
        <f t="shared" si="2"/>
        <v>483266793</v>
      </c>
      <c r="I26" s="31">
        <f t="shared" si="2"/>
        <v>158247235</v>
      </c>
      <c r="J26" s="31">
        <f t="shared" si="2"/>
        <v>5025562345</v>
      </c>
      <c r="K26" s="31">
        <f t="shared" si="2"/>
        <v>183866471</v>
      </c>
      <c r="L26" s="31">
        <f t="shared" si="2"/>
        <v>108326532</v>
      </c>
      <c r="M26" s="31">
        <f t="shared" si="2"/>
        <v>214516672</v>
      </c>
      <c r="N26" s="31">
        <f t="shared" si="2"/>
        <v>506709675</v>
      </c>
      <c r="O26" s="31">
        <f t="shared" si="2"/>
        <v>164123762</v>
      </c>
      <c r="P26" s="31">
        <f t="shared" si="2"/>
        <v>158733385</v>
      </c>
      <c r="Q26" s="31">
        <f t="shared" si="2"/>
        <v>155252944</v>
      </c>
      <c r="R26" s="31">
        <f t="shared" si="2"/>
        <v>478110091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6010382111</v>
      </c>
      <c r="X26" s="31">
        <f t="shared" si="2"/>
        <v>4900980602</v>
      </c>
      <c r="Y26" s="31">
        <f t="shared" si="2"/>
        <v>1109401509</v>
      </c>
      <c r="Z26" s="32">
        <f>+IF(X26&lt;&gt;0,+(Y26/X26)*100,0)</f>
        <v>22.63631707800014</v>
      </c>
      <c r="AA26" s="33">
        <f>+AA13+AA25</f>
        <v>5112410563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-114111</v>
      </c>
      <c r="D31" s="18"/>
      <c r="E31" s="19">
        <v>-785164</v>
      </c>
      <c r="F31" s="20">
        <v>-114111</v>
      </c>
      <c r="G31" s="20">
        <v>-383428</v>
      </c>
      <c r="H31" s="20">
        <v>-38330</v>
      </c>
      <c r="I31" s="20">
        <v>-52649</v>
      </c>
      <c r="J31" s="20">
        <v>-474407</v>
      </c>
      <c r="K31" s="20">
        <v>74587</v>
      </c>
      <c r="L31" s="20">
        <v>-244676</v>
      </c>
      <c r="M31" s="20">
        <v>-307170</v>
      </c>
      <c r="N31" s="20">
        <v>-477259</v>
      </c>
      <c r="O31" s="20">
        <v>-10980</v>
      </c>
      <c r="P31" s="20">
        <v>5083</v>
      </c>
      <c r="Q31" s="20">
        <v>-79893</v>
      </c>
      <c r="R31" s="20">
        <v>-85790</v>
      </c>
      <c r="S31" s="20"/>
      <c r="T31" s="20"/>
      <c r="U31" s="20"/>
      <c r="V31" s="20"/>
      <c r="W31" s="20">
        <v>-1037456</v>
      </c>
      <c r="X31" s="20">
        <v>-114111</v>
      </c>
      <c r="Y31" s="20">
        <v>-923345</v>
      </c>
      <c r="Z31" s="21">
        <v>809.16388428810558</v>
      </c>
      <c r="AA31" s="22">
        <v>-114111</v>
      </c>
    </row>
    <row r="32" spans="1:27" x14ac:dyDescent="0.25">
      <c r="A32" s="23" t="s">
        <v>59</v>
      </c>
      <c r="B32" s="17" t="s">
        <v>32</v>
      </c>
      <c r="C32" s="18">
        <v>271691549</v>
      </c>
      <c r="D32" s="18"/>
      <c r="E32" s="19">
        <v>213802260</v>
      </c>
      <c r="F32" s="20">
        <v>270497678</v>
      </c>
      <c r="G32" s="20">
        <v>235511665</v>
      </c>
      <c r="H32" s="20">
        <v>28101870</v>
      </c>
      <c r="I32" s="20">
        <v>-66402771</v>
      </c>
      <c r="J32" s="20">
        <v>197210764</v>
      </c>
      <c r="K32" s="20">
        <v>24020969</v>
      </c>
      <c r="L32" s="20">
        <v>4348806</v>
      </c>
      <c r="M32" s="20">
        <v>10471743</v>
      </c>
      <c r="N32" s="20">
        <v>38841518</v>
      </c>
      <c r="O32" s="20">
        <v>95729245</v>
      </c>
      <c r="P32" s="20">
        <v>-87306158</v>
      </c>
      <c r="Q32" s="20">
        <v>26602464</v>
      </c>
      <c r="R32" s="20">
        <v>35025551</v>
      </c>
      <c r="S32" s="20"/>
      <c r="T32" s="20"/>
      <c r="U32" s="20"/>
      <c r="V32" s="20"/>
      <c r="W32" s="20">
        <v>271077833</v>
      </c>
      <c r="X32" s="20">
        <v>269322378</v>
      </c>
      <c r="Y32" s="20">
        <v>1755455</v>
      </c>
      <c r="Z32" s="21">
        <v>0.65180435916097546</v>
      </c>
      <c r="AA32" s="22">
        <v>270497678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-13565400</v>
      </c>
      <c r="F33" s="20"/>
      <c r="G33" s="20">
        <v>104065</v>
      </c>
      <c r="H33" s="20">
        <v>5895935</v>
      </c>
      <c r="I33" s="20">
        <v>-336770</v>
      </c>
      <c r="J33" s="20">
        <v>5663230</v>
      </c>
      <c r="K33" s="20">
        <v>-51240</v>
      </c>
      <c r="L33" s="20">
        <v>-2025</v>
      </c>
      <c r="M33" s="20">
        <v>2000000</v>
      </c>
      <c r="N33" s="20">
        <v>1946735</v>
      </c>
      <c r="O33" s="20">
        <v>-1161904</v>
      </c>
      <c r="P33" s="20">
        <v>-2336500</v>
      </c>
      <c r="Q33" s="20">
        <v>5584406</v>
      </c>
      <c r="R33" s="20">
        <v>2086002</v>
      </c>
      <c r="S33" s="20"/>
      <c r="T33" s="20"/>
      <c r="U33" s="20"/>
      <c r="V33" s="20"/>
      <c r="W33" s="20">
        <v>9695967</v>
      </c>
      <c r="X33" s="20">
        <v>5782495</v>
      </c>
      <c r="Y33" s="20">
        <v>3913472</v>
      </c>
      <c r="Z33" s="21">
        <v>67.67791411838661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371442287</v>
      </c>
      <c r="D35" s="18"/>
      <c r="E35" s="19">
        <v>450992342</v>
      </c>
      <c r="F35" s="20">
        <v>715261427</v>
      </c>
      <c r="G35" s="20">
        <v>398310160</v>
      </c>
      <c r="H35" s="20">
        <v>25445590</v>
      </c>
      <c r="I35" s="20">
        <v>28378639</v>
      </c>
      <c r="J35" s="20">
        <v>452134389</v>
      </c>
      <c r="K35" s="20">
        <v>20523469</v>
      </c>
      <c r="L35" s="20">
        <v>21637433</v>
      </c>
      <c r="M35" s="20">
        <v>23138090</v>
      </c>
      <c r="N35" s="20">
        <v>65298992</v>
      </c>
      <c r="O35" s="20">
        <v>22011970</v>
      </c>
      <c r="P35" s="20">
        <v>21725155</v>
      </c>
      <c r="Q35" s="20">
        <v>32137163</v>
      </c>
      <c r="R35" s="20">
        <v>75874288</v>
      </c>
      <c r="S35" s="20"/>
      <c r="T35" s="20"/>
      <c r="U35" s="20"/>
      <c r="V35" s="20"/>
      <c r="W35" s="20">
        <v>593307669</v>
      </c>
      <c r="X35" s="20">
        <v>601697977</v>
      </c>
      <c r="Y35" s="20">
        <v>-8390308</v>
      </c>
      <c r="Z35" s="21">
        <v>-1.3944384592803776</v>
      </c>
      <c r="AA35" s="22">
        <v>715261427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643019725</v>
      </c>
      <c r="D37" s="29">
        <f t="shared" ref="D37:Y37" si="3">SUM(D29:D36)</f>
        <v>0</v>
      </c>
      <c r="E37" s="30">
        <f t="shared" si="3"/>
        <v>650444038</v>
      </c>
      <c r="F37" s="31">
        <f t="shared" si="3"/>
        <v>985644994</v>
      </c>
      <c r="G37" s="31">
        <f t="shared" si="3"/>
        <v>633542462</v>
      </c>
      <c r="H37" s="31">
        <f t="shared" si="3"/>
        <v>59405065</v>
      </c>
      <c r="I37" s="31">
        <f t="shared" si="3"/>
        <v>-38413551</v>
      </c>
      <c r="J37" s="31">
        <f t="shared" si="3"/>
        <v>654533976</v>
      </c>
      <c r="K37" s="31">
        <f t="shared" si="3"/>
        <v>44567785</v>
      </c>
      <c r="L37" s="31">
        <f t="shared" si="3"/>
        <v>25739538</v>
      </c>
      <c r="M37" s="31">
        <f t="shared" si="3"/>
        <v>35302663</v>
      </c>
      <c r="N37" s="31">
        <f t="shared" si="3"/>
        <v>105609986</v>
      </c>
      <c r="O37" s="31">
        <f t="shared" si="3"/>
        <v>116568331</v>
      </c>
      <c r="P37" s="31">
        <f t="shared" si="3"/>
        <v>-67912420</v>
      </c>
      <c r="Q37" s="31">
        <f t="shared" si="3"/>
        <v>64244140</v>
      </c>
      <c r="R37" s="31">
        <f t="shared" si="3"/>
        <v>112900051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873044013</v>
      </c>
      <c r="X37" s="31">
        <f t="shared" si="3"/>
        <v>876688739</v>
      </c>
      <c r="Y37" s="31">
        <f t="shared" si="3"/>
        <v>-3644726</v>
      </c>
      <c r="Z37" s="32">
        <f>+IF(X37&lt;&gt;0,+(Y37/X37)*100,0)</f>
        <v>-0.41573774566300203</v>
      </c>
      <c r="AA37" s="33">
        <f>SUM(AA29:AA36)</f>
        <v>985644994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-280400</v>
      </c>
      <c r="F42" s="20">
        <v>200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153</v>
      </c>
      <c r="Y42" s="20">
        <v>-153</v>
      </c>
      <c r="Z42" s="21">
        <v>-100</v>
      </c>
      <c r="AA42" s="22">
        <v>200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-280400</v>
      </c>
      <c r="F43" s="36">
        <f t="shared" si="4"/>
        <v>200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153</v>
      </c>
      <c r="Y43" s="36">
        <f t="shared" si="4"/>
        <v>-153</v>
      </c>
      <c r="Z43" s="37">
        <f>+IF(X43&lt;&gt;0,+(Y43/X43)*100,0)</f>
        <v>-100</v>
      </c>
      <c r="AA43" s="38">
        <f>SUM(AA39:AA42)</f>
        <v>200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643019725</v>
      </c>
      <c r="D44" s="29">
        <f>+D37+D43</f>
        <v>0</v>
      </c>
      <c r="E44" s="30">
        <f t="shared" si="5"/>
        <v>650163638</v>
      </c>
      <c r="F44" s="31">
        <f t="shared" si="5"/>
        <v>985645194</v>
      </c>
      <c r="G44" s="31">
        <f t="shared" si="5"/>
        <v>633542462</v>
      </c>
      <c r="H44" s="31">
        <f t="shared" si="5"/>
        <v>59405065</v>
      </c>
      <c r="I44" s="31">
        <f t="shared" si="5"/>
        <v>-38413551</v>
      </c>
      <c r="J44" s="31">
        <f t="shared" si="5"/>
        <v>654533976</v>
      </c>
      <c r="K44" s="31">
        <f t="shared" si="5"/>
        <v>44567785</v>
      </c>
      <c r="L44" s="31">
        <f t="shared" si="5"/>
        <v>25739538</v>
      </c>
      <c r="M44" s="31">
        <f t="shared" si="5"/>
        <v>35302663</v>
      </c>
      <c r="N44" s="31">
        <f t="shared" si="5"/>
        <v>105609986</v>
      </c>
      <c r="O44" s="31">
        <f t="shared" si="5"/>
        <v>116568331</v>
      </c>
      <c r="P44" s="31">
        <f t="shared" si="5"/>
        <v>-67912420</v>
      </c>
      <c r="Q44" s="31">
        <f t="shared" si="5"/>
        <v>64244140</v>
      </c>
      <c r="R44" s="31">
        <f t="shared" si="5"/>
        <v>112900051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873044013</v>
      </c>
      <c r="X44" s="31">
        <f t="shared" si="5"/>
        <v>876688892</v>
      </c>
      <c r="Y44" s="31">
        <f t="shared" si="5"/>
        <v>-3644879</v>
      </c>
      <c r="Z44" s="32">
        <f>+IF(X44&lt;&gt;0,+(Y44/X44)*100,0)</f>
        <v>-0.41575512513736745</v>
      </c>
      <c r="AA44" s="33">
        <f>+AA37+AA43</f>
        <v>985645194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3800450746</v>
      </c>
      <c r="D45" s="42">
        <f t="shared" si="6"/>
        <v>0</v>
      </c>
      <c r="E45" s="43">
        <f t="shared" si="6"/>
        <v>2822694890</v>
      </c>
      <c r="F45" s="44">
        <f t="shared" si="6"/>
        <v>4126765369</v>
      </c>
      <c r="G45" s="44">
        <f t="shared" si="6"/>
        <v>3750505855</v>
      </c>
      <c r="H45" s="44">
        <f t="shared" si="6"/>
        <v>423861728</v>
      </c>
      <c r="I45" s="44">
        <f t="shared" si="6"/>
        <v>196660786</v>
      </c>
      <c r="J45" s="44">
        <f t="shared" si="6"/>
        <v>4371028369</v>
      </c>
      <c r="K45" s="44">
        <f t="shared" si="6"/>
        <v>139298686</v>
      </c>
      <c r="L45" s="44">
        <f t="shared" si="6"/>
        <v>82586994</v>
      </c>
      <c r="M45" s="44">
        <f t="shared" si="6"/>
        <v>179214009</v>
      </c>
      <c r="N45" s="44">
        <f t="shared" si="6"/>
        <v>401099689</v>
      </c>
      <c r="O45" s="44">
        <f t="shared" si="6"/>
        <v>47555431</v>
      </c>
      <c r="P45" s="44">
        <f t="shared" si="6"/>
        <v>226645805</v>
      </c>
      <c r="Q45" s="44">
        <f t="shared" si="6"/>
        <v>91008804</v>
      </c>
      <c r="R45" s="44">
        <f t="shared" si="6"/>
        <v>365210040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5137338098</v>
      </c>
      <c r="X45" s="44">
        <f t="shared" si="6"/>
        <v>4024291710</v>
      </c>
      <c r="Y45" s="44">
        <f t="shared" si="6"/>
        <v>1113046388</v>
      </c>
      <c r="Z45" s="45">
        <f>+IF(X45&lt;&gt;0,+(Y45/X45)*100,0)</f>
        <v>27.658193496117111</v>
      </c>
      <c r="AA45" s="46">
        <f>+AA26-AA44</f>
        <v>4126765369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686709492</v>
      </c>
      <c r="D47" s="18"/>
      <c r="E47" s="19">
        <v>493723758</v>
      </c>
      <c r="F47" s="20">
        <v>679902246</v>
      </c>
      <c r="G47" s="20">
        <v>560591701</v>
      </c>
      <c r="H47" s="20">
        <v>109366249</v>
      </c>
      <c r="I47" s="20">
        <v>3953</v>
      </c>
      <c r="J47" s="20">
        <v>669961903</v>
      </c>
      <c r="K47" s="20">
        <v>127724</v>
      </c>
      <c r="L47" s="20">
        <v>-6700396</v>
      </c>
      <c r="M47" s="20">
        <v>123936</v>
      </c>
      <c r="N47" s="20">
        <v>-6448736</v>
      </c>
      <c r="O47" s="20">
        <v>260222</v>
      </c>
      <c r="P47" s="20">
        <v>-1516485</v>
      </c>
      <c r="Q47" s="20">
        <v>-118304445</v>
      </c>
      <c r="R47" s="20">
        <v>-119560708</v>
      </c>
      <c r="S47" s="20"/>
      <c r="T47" s="20"/>
      <c r="U47" s="20"/>
      <c r="V47" s="20"/>
      <c r="W47" s="20">
        <v>543952459</v>
      </c>
      <c r="X47" s="20">
        <v>679902246</v>
      </c>
      <c r="Y47" s="20">
        <v>-135949787</v>
      </c>
      <c r="Z47" s="47">
        <v>-19.995490204631565</v>
      </c>
      <c r="AA47" s="22">
        <v>679902246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686709492</v>
      </c>
      <c r="D50" s="50">
        <f t="shared" ref="D50:Y50" si="7">SUM(D47:D49)</f>
        <v>0</v>
      </c>
      <c r="E50" s="51">
        <f t="shared" si="7"/>
        <v>493723758</v>
      </c>
      <c r="F50" s="52">
        <f t="shared" si="7"/>
        <v>679902246</v>
      </c>
      <c r="G50" s="52">
        <f t="shared" si="7"/>
        <v>560591701</v>
      </c>
      <c r="H50" s="52">
        <f t="shared" si="7"/>
        <v>109366249</v>
      </c>
      <c r="I50" s="52">
        <f t="shared" si="7"/>
        <v>3953</v>
      </c>
      <c r="J50" s="52">
        <f t="shared" si="7"/>
        <v>669961903</v>
      </c>
      <c r="K50" s="52">
        <f t="shared" si="7"/>
        <v>127724</v>
      </c>
      <c r="L50" s="52">
        <f t="shared" si="7"/>
        <v>-6700396</v>
      </c>
      <c r="M50" s="52">
        <f t="shared" si="7"/>
        <v>123936</v>
      </c>
      <c r="N50" s="52">
        <f t="shared" si="7"/>
        <v>-6448736</v>
      </c>
      <c r="O50" s="52">
        <f t="shared" si="7"/>
        <v>260222</v>
      </c>
      <c r="P50" s="52">
        <f t="shared" si="7"/>
        <v>-1516485</v>
      </c>
      <c r="Q50" s="52">
        <f t="shared" si="7"/>
        <v>-118304445</v>
      </c>
      <c r="R50" s="52">
        <f t="shared" si="7"/>
        <v>-119560708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543952459</v>
      </c>
      <c r="X50" s="52">
        <f t="shared" si="7"/>
        <v>679902246</v>
      </c>
      <c r="Y50" s="52">
        <f t="shared" si="7"/>
        <v>-135949787</v>
      </c>
      <c r="Z50" s="53">
        <f>+IF(X50&lt;&gt;0,+(Y50/X50)*100,0)</f>
        <v>-19.995490204631565</v>
      </c>
      <c r="AA50" s="54">
        <f>SUM(AA47:AA49)</f>
        <v>679902246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934401876</v>
      </c>
      <c r="D6" s="18"/>
      <c r="E6" s="19">
        <v>970630683</v>
      </c>
      <c r="F6" s="20">
        <v>1204451797</v>
      </c>
      <c r="G6" s="20">
        <v>937821956</v>
      </c>
      <c r="H6" s="20">
        <v>-12779060</v>
      </c>
      <c r="I6" s="20">
        <v>-29898750</v>
      </c>
      <c r="J6" s="20">
        <v>895144146</v>
      </c>
      <c r="K6" s="20">
        <v>19007095</v>
      </c>
      <c r="L6" s="20">
        <v>30994464</v>
      </c>
      <c r="M6" s="20">
        <v>27782915</v>
      </c>
      <c r="N6" s="20">
        <v>77784474</v>
      </c>
      <c r="O6" s="20">
        <v>33897055</v>
      </c>
      <c r="P6" s="20">
        <v>40887943</v>
      </c>
      <c r="Q6" s="20">
        <v>27634496</v>
      </c>
      <c r="R6" s="20">
        <v>102419494</v>
      </c>
      <c r="S6" s="20"/>
      <c r="T6" s="20"/>
      <c r="U6" s="20"/>
      <c r="V6" s="20"/>
      <c r="W6" s="20">
        <v>1075348114</v>
      </c>
      <c r="X6" s="20">
        <v>1124059769</v>
      </c>
      <c r="Y6" s="20">
        <v>-48711655</v>
      </c>
      <c r="Z6" s="21">
        <v>-4.3335466977290249</v>
      </c>
      <c r="AA6" s="22">
        <v>1204451797</v>
      </c>
    </row>
    <row r="7" spans="1:27" x14ac:dyDescent="0.25">
      <c r="A7" s="23" t="s">
        <v>35</v>
      </c>
      <c r="B7" s="17" t="s">
        <v>32</v>
      </c>
      <c r="C7" s="18">
        <v>274971728</v>
      </c>
      <c r="D7" s="18"/>
      <c r="E7" s="19">
        <v>428640529</v>
      </c>
      <c r="F7" s="20">
        <v>504703782</v>
      </c>
      <c r="G7" s="20">
        <v>294040118</v>
      </c>
      <c r="H7" s="20">
        <v>3974849</v>
      </c>
      <c r="I7" s="20">
        <v>6505388</v>
      </c>
      <c r="J7" s="20">
        <v>304520355</v>
      </c>
      <c r="K7" s="20">
        <v>5823510</v>
      </c>
      <c r="L7" s="20">
        <v>-11241760</v>
      </c>
      <c r="M7" s="20">
        <v>-24050810</v>
      </c>
      <c r="N7" s="20">
        <v>-29469060</v>
      </c>
      <c r="O7" s="20">
        <v>6832118</v>
      </c>
      <c r="P7" s="20">
        <v>-5655036</v>
      </c>
      <c r="Q7" s="20">
        <v>6925622</v>
      </c>
      <c r="R7" s="20">
        <v>8102704</v>
      </c>
      <c r="S7" s="20"/>
      <c r="T7" s="20"/>
      <c r="U7" s="20"/>
      <c r="V7" s="20"/>
      <c r="W7" s="20">
        <v>283153999</v>
      </c>
      <c r="X7" s="20">
        <v>412399428</v>
      </c>
      <c r="Y7" s="20">
        <v>-129245429</v>
      </c>
      <c r="Z7" s="21">
        <v>-31.339866213393485</v>
      </c>
      <c r="AA7" s="22">
        <v>504703782</v>
      </c>
    </row>
    <row r="8" spans="1:27" x14ac:dyDescent="0.25">
      <c r="A8" s="23" t="s">
        <v>36</v>
      </c>
      <c r="B8" s="17" t="s">
        <v>32</v>
      </c>
      <c r="C8" s="18">
        <v>-195</v>
      </c>
      <c r="D8" s="18"/>
      <c r="E8" s="19">
        <v>993879</v>
      </c>
      <c r="F8" s="20">
        <v>1092231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</v>
      </c>
      <c r="X8" s="20">
        <v>769847</v>
      </c>
      <c r="Y8" s="20">
        <v>-770042</v>
      </c>
      <c r="Z8" s="21">
        <v>-100.02532970837062</v>
      </c>
      <c r="AA8" s="22">
        <v>1092231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-136284361</v>
      </c>
      <c r="D10" s="18"/>
      <c r="E10" s="19">
        <v>-117253376</v>
      </c>
      <c r="F10" s="20">
        <v>-141244593</v>
      </c>
      <c r="G10" s="20">
        <v>-137088367</v>
      </c>
      <c r="H10" s="20">
        <v>1665544</v>
      </c>
      <c r="I10" s="20">
        <v>524536</v>
      </c>
      <c r="J10" s="20">
        <v>-134898287</v>
      </c>
      <c r="K10" s="20">
        <v>-122552</v>
      </c>
      <c r="L10" s="20">
        <v>6539660</v>
      </c>
      <c r="M10" s="20">
        <v>1152839</v>
      </c>
      <c r="N10" s="20">
        <v>7569947</v>
      </c>
      <c r="O10" s="20">
        <v>-350383</v>
      </c>
      <c r="P10" s="20">
        <v>-676494</v>
      </c>
      <c r="Q10" s="20">
        <v>-383525</v>
      </c>
      <c r="R10" s="20">
        <v>-1410402</v>
      </c>
      <c r="S10" s="20"/>
      <c r="T10" s="20"/>
      <c r="U10" s="20"/>
      <c r="V10" s="20"/>
      <c r="W10" s="20">
        <v>-128738742</v>
      </c>
      <c r="X10" s="20">
        <v>-137524421</v>
      </c>
      <c r="Y10" s="20">
        <v>8785679</v>
      </c>
      <c r="Z10" s="21">
        <v>-6.3884500920749199</v>
      </c>
      <c r="AA10" s="22">
        <v>-141244593</v>
      </c>
    </row>
    <row r="11" spans="1:27" x14ac:dyDescent="0.25">
      <c r="A11" s="23" t="s">
        <v>39</v>
      </c>
      <c r="B11" s="17" t="s">
        <v>32</v>
      </c>
      <c r="C11" s="18">
        <v>14710103</v>
      </c>
      <c r="D11" s="18"/>
      <c r="E11" s="19">
        <v>18474476</v>
      </c>
      <c r="F11" s="20">
        <v>14710102</v>
      </c>
      <c r="G11" s="24">
        <v>18163056</v>
      </c>
      <c r="H11" s="24">
        <v>1590897</v>
      </c>
      <c r="I11" s="24">
        <v>-6876866</v>
      </c>
      <c r="J11" s="20">
        <v>12877087</v>
      </c>
      <c r="K11" s="24">
        <v>-923261</v>
      </c>
      <c r="L11" s="24">
        <v>544759</v>
      </c>
      <c r="M11" s="20">
        <v>-950484</v>
      </c>
      <c r="N11" s="24">
        <v>-1328986</v>
      </c>
      <c r="O11" s="24">
        <v>-507431</v>
      </c>
      <c r="P11" s="24">
        <v>725114</v>
      </c>
      <c r="Q11" s="20">
        <v>-381022</v>
      </c>
      <c r="R11" s="24">
        <v>-163339</v>
      </c>
      <c r="S11" s="24"/>
      <c r="T11" s="20"/>
      <c r="U11" s="24"/>
      <c r="V11" s="24"/>
      <c r="W11" s="24">
        <v>11384762</v>
      </c>
      <c r="X11" s="20">
        <v>14710102</v>
      </c>
      <c r="Y11" s="24">
        <v>-3325340</v>
      </c>
      <c r="Z11" s="25">
        <v>-22.60582557483286</v>
      </c>
      <c r="AA11" s="26">
        <v>14710102</v>
      </c>
    </row>
    <row r="12" spans="1:27" x14ac:dyDescent="0.25">
      <c r="A12" s="23" t="s">
        <v>40</v>
      </c>
      <c r="B12" s="17" t="s">
        <v>32</v>
      </c>
      <c r="C12" s="18">
        <v>-5562881</v>
      </c>
      <c r="D12" s="18"/>
      <c r="E12" s="19">
        <v>-4645509</v>
      </c>
      <c r="F12" s="20">
        <v>-5562881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-5562881</v>
      </c>
      <c r="Y12" s="20"/>
      <c r="Z12" s="21"/>
      <c r="AA12" s="22">
        <v>-5562881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1082236270</v>
      </c>
      <c r="D13" s="29">
        <f>SUM(D6:D12)</f>
        <v>0</v>
      </c>
      <c r="E13" s="30">
        <f t="shared" si="0"/>
        <v>1296840682</v>
      </c>
      <c r="F13" s="31">
        <f t="shared" si="0"/>
        <v>1578150438</v>
      </c>
      <c r="G13" s="31">
        <f t="shared" si="0"/>
        <v>1107373687</v>
      </c>
      <c r="H13" s="31">
        <f t="shared" si="0"/>
        <v>-5547770</v>
      </c>
      <c r="I13" s="31">
        <f t="shared" si="0"/>
        <v>-29745692</v>
      </c>
      <c r="J13" s="31">
        <f t="shared" si="0"/>
        <v>1072080225</v>
      </c>
      <c r="K13" s="31">
        <f t="shared" si="0"/>
        <v>23784792</v>
      </c>
      <c r="L13" s="31">
        <f t="shared" si="0"/>
        <v>26837123</v>
      </c>
      <c r="M13" s="31">
        <f t="shared" si="0"/>
        <v>3934460</v>
      </c>
      <c r="N13" s="31">
        <f t="shared" si="0"/>
        <v>54556375</v>
      </c>
      <c r="O13" s="31">
        <f t="shared" si="0"/>
        <v>39871359</v>
      </c>
      <c r="P13" s="31">
        <f t="shared" si="0"/>
        <v>35281527</v>
      </c>
      <c r="Q13" s="31">
        <f t="shared" si="0"/>
        <v>33795571</v>
      </c>
      <c r="R13" s="31">
        <f t="shared" si="0"/>
        <v>108948457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1235585057</v>
      </c>
      <c r="X13" s="31">
        <f t="shared" si="0"/>
        <v>1408851844</v>
      </c>
      <c r="Y13" s="31">
        <f t="shared" si="0"/>
        <v>-173266787</v>
      </c>
      <c r="Z13" s="32">
        <f>+IF(X13&lt;&gt;0,+(Y13/X13)*100,0)</f>
        <v>-12.298439167887407</v>
      </c>
      <c r="AA13" s="33">
        <f>SUM(AA6:AA12)</f>
        <v>1578150438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3242798538</v>
      </c>
      <c r="D17" s="18"/>
      <c r="E17" s="19">
        <v>3771665045</v>
      </c>
      <c r="F17" s="20">
        <v>3300293426</v>
      </c>
      <c r="G17" s="24">
        <v>3233680245</v>
      </c>
      <c r="H17" s="24">
        <v>-221206849</v>
      </c>
      <c r="I17" s="24">
        <v>-12481512</v>
      </c>
      <c r="J17" s="20">
        <v>2999991884</v>
      </c>
      <c r="K17" s="24">
        <v>-14108726</v>
      </c>
      <c r="L17" s="24">
        <v>-13372642</v>
      </c>
      <c r="M17" s="20">
        <v>-13898672</v>
      </c>
      <c r="N17" s="24">
        <v>-41380040</v>
      </c>
      <c r="O17" s="24">
        <v>-15400800</v>
      </c>
      <c r="P17" s="24">
        <v>301045501</v>
      </c>
      <c r="Q17" s="20">
        <v>-3430671</v>
      </c>
      <c r="R17" s="24">
        <v>282214030</v>
      </c>
      <c r="S17" s="24"/>
      <c r="T17" s="20"/>
      <c r="U17" s="24"/>
      <c r="V17" s="24"/>
      <c r="W17" s="24">
        <v>3240825874</v>
      </c>
      <c r="X17" s="20">
        <v>3287559389</v>
      </c>
      <c r="Y17" s="24">
        <v>-46733515</v>
      </c>
      <c r="Z17" s="25">
        <v>-1.421526107067993</v>
      </c>
      <c r="AA17" s="26">
        <v>3300293426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3242798538</v>
      </c>
      <c r="D25" s="29">
        <f t="shared" ref="D25:Y25" si="1">SUM(D15:D24)</f>
        <v>0</v>
      </c>
      <c r="E25" s="35">
        <f t="shared" si="1"/>
        <v>3771665045</v>
      </c>
      <c r="F25" s="36">
        <f t="shared" si="1"/>
        <v>3300293426</v>
      </c>
      <c r="G25" s="36">
        <f t="shared" si="1"/>
        <v>3233680245</v>
      </c>
      <c r="H25" s="36">
        <f t="shared" si="1"/>
        <v>-221206849</v>
      </c>
      <c r="I25" s="36">
        <f t="shared" si="1"/>
        <v>-12481512</v>
      </c>
      <c r="J25" s="36">
        <f t="shared" si="1"/>
        <v>2999991884</v>
      </c>
      <c r="K25" s="36">
        <f t="shared" si="1"/>
        <v>-14108726</v>
      </c>
      <c r="L25" s="36">
        <f t="shared" si="1"/>
        <v>-13372642</v>
      </c>
      <c r="M25" s="36">
        <f t="shared" si="1"/>
        <v>-13898672</v>
      </c>
      <c r="N25" s="36">
        <f t="shared" si="1"/>
        <v>-41380040</v>
      </c>
      <c r="O25" s="36">
        <f t="shared" si="1"/>
        <v>-15400800</v>
      </c>
      <c r="P25" s="36">
        <f t="shared" si="1"/>
        <v>301045501</v>
      </c>
      <c r="Q25" s="36">
        <f t="shared" si="1"/>
        <v>-3430671</v>
      </c>
      <c r="R25" s="36">
        <f t="shared" si="1"/>
        <v>282214030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3240825874</v>
      </c>
      <c r="X25" s="36">
        <f t="shared" si="1"/>
        <v>3287559389</v>
      </c>
      <c r="Y25" s="36">
        <f t="shared" si="1"/>
        <v>-46733515</v>
      </c>
      <c r="Z25" s="37">
        <f>+IF(X25&lt;&gt;0,+(Y25/X25)*100,0)</f>
        <v>-1.421526107067993</v>
      </c>
      <c r="AA25" s="38">
        <f>SUM(AA15:AA24)</f>
        <v>3300293426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4325034808</v>
      </c>
      <c r="D26" s="29">
        <f>+D13+D25</f>
        <v>0</v>
      </c>
      <c r="E26" s="30">
        <f t="shared" si="2"/>
        <v>5068505727</v>
      </c>
      <c r="F26" s="31">
        <f t="shared" si="2"/>
        <v>4878443864</v>
      </c>
      <c r="G26" s="31">
        <f t="shared" si="2"/>
        <v>4341053932</v>
      </c>
      <c r="H26" s="31">
        <f t="shared" si="2"/>
        <v>-226754619</v>
      </c>
      <c r="I26" s="31">
        <f t="shared" si="2"/>
        <v>-42227204</v>
      </c>
      <c r="J26" s="31">
        <f t="shared" si="2"/>
        <v>4072072109</v>
      </c>
      <c r="K26" s="31">
        <f t="shared" si="2"/>
        <v>9676066</v>
      </c>
      <c r="L26" s="31">
        <f t="shared" si="2"/>
        <v>13464481</v>
      </c>
      <c r="M26" s="31">
        <f t="shared" si="2"/>
        <v>-9964212</v>
      </c>
      <c r="N26" s="31">
        <f t="shared" si="2"/>
        <v>13176335</v>
      </c>
      <c r="O26" s="31">
        <f t="shared" si="2"/>
        <v>24470559</v>
      </c>
      <c r="P26" s="31">
        <f t="shared" si="2"/>
        <v>336327028</v>
      </c>
      <c r="Q26" s="31">
        <f t="shared" si="2"/>
        <v>30364900</v>
      </c>
      <c r="R26" s="31">
        <f t="shared" si="2"/>
        <v>391162487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4476410931</v>
      </c>
      <c r="X26" s="31">
        <f t="shared" si="2"/>
        <v>4696411233</v>
      </c>
      <c r="Y26" s="31">
        <f t="shared" si="2"/>
        <v>-220000302</v>
      </c>
      <c r="Z26" s="32">
        <f>+IF(X26&lt;&gt;0,+(Y26/X26)*100,0)</f>
        <v>-4.6844343709540732</v>
      </c>
      <c r="AA26" s="33">
        <f>+AA13+AA25</f>
        <v>4878443864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-4542214</v>
      </c>
      <c r="D31" s="18"/>
      <c r="E31" s="19">
        <v>-3696944</v>
      </c>
      <c r="F31" s="20">
        <v>-4542212</v>
      </c>
      <c r="G31" s="20">
        <v>-4595761</v>
      </c>
      <c r="H31" s="20">
        <v>-79293</v>
      </c>
      <c r="I31" s="20">
        <v>-130477</v>
      </c>
      <c r="J31" s="20">
        <v>-4805531</v>
      </c>
      <c r="K31" s="20">
        <v>-154180</v>
      </c>
      <c r="L31" s="20">
        <v>-60178</v>
      </c>
      <c r="M31" s="20">
        <v>-75441</v>
      </c>
      <c r="N31" s="20">
        <v>-289799</v>
      </c>
      <c r="O31" s="20">
        <v>-4422</v>
      </c>
      <c r="P31" s="20">
        <v>-36012</v>
      </c>
      <c r="Q31" s="20">
        <v>-47557</v>
      </c>
      <c r="R31" s="20">
        <v>-87991</v>
      </c>
      <c r="S31" s="20"/>
      <c r="T31" s="20"/>
      <c r="U31" s="20"/>
      <c r="V31" s="20"/>
      <c r="W31" s="20">
        <v>-5183321</v>
      </c>
      <c r="X31" s="20">
        <v>-4542212</v>
      </c>
      <c r="Y31" s="20">
        <v>-641109</v>
      </c>
      <c r="Z31" s="21">
        <v>14.114466695962232</v>
      </c>
      <c r="AA31" s="22">
        <v>-4542212</v>
      </c>
    </row>
    <row r="32" spans="1:27" x14ac:dyDescent="0.25">
      <c r="A32" s="23" t="s">
        <v>59</v>
      </c>
      <c r="B32" s="17" t="s">
        <v>32</v>
      </c>
      <c r="C32" s="18">
        <v>186753591</v>
      </c>
      <c r="D32" s="18"/>
      <c r="E32" s="19">
        <v>129335399</v>
      </c>
      <c r="F32" s="20">
        <v>54155188</v>
      </c>
      <c r="G32" s="20">
        <v>210354871</v>
      </c>
      <c r="H32" s="20">
        <v>5114724</v>
      </c>
      <c r="I32" s="20">
        <v>-55835907</v>
      </c>
      <c r="J32" s="20">
        <v>159633688</v>
      </c>
      <c r="K32" s="20">
        <v>-10475396</v>
      </c>
      <c r="L32" s="20">
        <v>-2852572</v>
      </c>
      <c r="M32" s="20">
        <v>-10460340</v>
      </c>
      <c r="N32" s="20">
        <v>-23788308</v>
      </c>
      <c r="O32" s="20">
        <v>-6340450</v>
      </c>
      <c r="P32" s="20">
        <v>1074945</v>
      </c>
      <c r="Q32" s="20">
        <v>-3752162</v>
      </c>
      <c r="R32" s="20">
        <v>-9017667</v>
      </c>
      <c r="S32" s="20"/>
      <c r="T32" s="20"/>
      <c r="U32" s="20"/>
      <c r="V32" s="20"/>
      <c r="W32" s="20">
        <v>126827713</v>
      </c>
      <c r="X32" s="20">
        <v>86548834</v>
      </c>
      <c r="Y32" s="20">
        <v>40278879</v>
      </c>
      <c r="Z32" s="21">
        <v>46.538904267618442</v>
      </c>
      <c r="AA32" s="22">
        <v>54155188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36332837</v>
      </c>
      <c r="D35" s="18"/>
      <c r="E35" s="19">
        <v>305545629</v>
      </c>
      <c r="F35" s="20">
        <v>309422936</v>
      </c>
      <c r="G35" s="20">
        <v>39246410</v>
      </c>
      <c r="H35" s="20">
        <v>1604344</v>
      </c>
      <c r="I35" s="20">
        <v>1164817</v>
      </c>
      <c r="J35" s="20">
        <v>42015571</v>
      </c>
      <c r="K35" s="20">
        <v>1004958</v>
      </c>
      <c r="L35" s="20">
        <v>-2843214</v>
      </c>
      <c r="M35" s="20">
        <v>644577</v>
      </c>
      <c r="N35" s="20">
        <v>-1193679</v>
      </c>
      <c r="O35" s="20">
        <v>984999</v>
      </c>
      <c r="P35" s="20">
        <v>15802</v>
      </c>
      <c r="Q35" s="20">
        <v>960808</v>
      </c>
      <c r="R35" s="20">
        <v>1961609</v>
      </c>
      <c r="S35" s="20"/>
      <c r="T35" s="20"/>
      <c r="U35" s="20"/>
      <c r="V35" s="20"/>
      <c r="W35" s="20">
        <v>42783501</v>
      </c>
      <c r="X35" s="20">
        <v>241150412</v>
      </c>
      <c r="Y35" s="20">
        <v>-198366911</v>
      </c>
      <c r="Z35" s="21">
        <v>-82.258582664167292</v>
      </c>
      <c r="AA35" s="22">
        <v>309422936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218544214</v>
      </c>
      <c r="D37" s="29">
        <f t="shared" ref="D37:Y37" si="3">SUM(D29:D36)</f>
        <v>0</v>
      </c>
      <c r="E37" s="30">
        <f t="shared" si="3"/>
        <v>431184084</v>
      </c>
      <c r="F37" s="31">
        <f t="shared" si="3"/>
        <v>359035912</v>
      </c>
      <c r="G37" s="31">
        <f t="shared" si="3"/>
        <v>245005520</v>
      </c>
      <c r="H37" s="31">
        <f t="shared" si="3"/>
        <v>6639775</v>
      </c>
      <c r="I37" s="31">
        <f t="shared" si="3"/>
        <v>-54801567</v>
      </c>
      <c r="J37" s="31">
        <f t="shared" si="3"/>
        <v>196843728</v>
      </c>
      <c r="K37" s="31">
        <f t="shared" si="3"/>
        <v>-9624618</v>
      </c>
      <c r="L37" s="31">
        <f t="shared" si="3"/>
        <v>-5755964</v>
      </c>
      <c r="M37" s="31">
        <f t="shared" si="3"/>
        <v>-9891204</v>
      </c>
      <c r="N37" s="31">
        <f t="shared" si="3"/>
        <v>-25271786</v>
      </c>
      <c r="O37" s="31">
        <f t="shared" si="3"/>
        <v>-5359873</v>
      </c>
      <c r="P37" s="31">
        <f t="shared" si="3"/>
        <v>1054735</v>
      </c>
      <c r="Q37" s="31">
        <f t="shared" si="3"/>
        <v>-2838911</v>
      </c>
      <c r="R37" s="31">
        <f t="shared" si="3"/>
        <v>-7144049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164427893</v>
      </c>
      <c r="X37" s="31">
        <f t="shared" si="3"/>
        <v>323157034</v>
      </c>
      <c r="Y37" s="31">
        <f t="shared" si="3"/>
        <v>-158729141</v>
      </c>
      <c r="Z37" s="32">
        <f>+IF(X37&lt;&gt;0,+(Y37/X37)*100,0)</f>
        <v>-49.118268921851779</v>
      </c>
      <c r="AA37" s="33">
        <f>SUM(AA29:AA36)</f>
        <v>359035912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218544214</v>
      </c>
      <c r="D44" s="29">
        <f>+D37+D43</f>
        <v>0</v>
      </c>
      <c r="E44" s="30">
        <f t="shared" si="5"/>
        <v>431184084</v>
      </c>
      <c r="F44" s="31">
        <f t="shared" si="5"/>
        <v>359035912</v>
      </c>
      <c r="G44" s="31">
        <f t="shared" si="5"/>
        <v>245005520</v>
      </c>
      <c r="H44" s="31">
        <f t="shared" si="5"/>
        <v>6639775</v>
      </c>
      <c r="I44" s="31">
        <f t="shared" si="5"/>
        <v>-54801567</v>
      </c>
      <c r="J44" s="31">
        <f t="shared" si="5"/>
        <v>196843728</v>
      </c>
      <c r="K44" s="31">
        <f t="shared" si="5"/>
        <v>-9624618</v>
      </c>
      <c r="L44" s="31">
        <f t="shared" si="5"/>
        <v>-5755964</v>
      </c>
      <c r="M44" s="31">
        <f t="shared" si="5"/>
        <v>-9891204</v>
      </c>
      <c r="N44" s="31">
        <f t="shared" si="5"/>
        <v>-25271786</v>
      </c>
      <c r="O44" s="31">
        <f t="shared" si="5"/>
        <v>-5359873</v>
      </c>
      <c r="P44" s="31">
        <f t="shared" si="5"/>
        <v>1054735</v>
      </c>
      <c r="Q44" s="31">
        <f t="shared" si="5"/>
        <v>-2838911</v>
      </c>
      <c r="R44" s="31">
        <f t="shared" si="5"/>
        <v>-7144049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164427893</v>
      </c>
      <c r="X44" s="31">
        <f t="shared" si="5"/>
        <v>323157034</v>
      </c>
      <c r="Y44" s="31">
        <f t="shared" si="5"/>
        <v>-158729141</v>
      </c>
      <c r="Z44" s="32">
        <f>+IF(X44&lt;&gt;0,+(Y44/X44)*100,0)</f>
        <v>-49.118268921851779</v>
      </c>
      <c r="AA44" s="33">
        <f>+AA37+AA43</f>
        <v>359035912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4106490594</v>
      </c>
      <c r="D45" s="42">
        <f t="shared" si="6"/>
        <v>0</v>
      </c>
      <c r="E45" s="43">
        <f t="shared" si="6"/>
        <v>4637321643</v>
      </c>
      <c r="F45" s="44">
        <f t="shared" si="6"/>
        <v>4519407952</v>
      </c>
      <c r="G45" s="44">
        <f t="shared" si="6"/>
        <v>4096048412</v>
      </c>
      <c r="H45" s="44">
        <f t="shared" si="6"/>
        <v>-233394394</v>
      </c>
      <c r="I45" s="44">
        <f t="shared" si="6"/>
        <v>12574363</v>
      </c>
      <c r="J45" s="44">
        <f t="shared" si="6"/>
        <v>3875228381</v>
      </c>
      <c r="K45" s="44">
        <f t="shared" si="6"/>
        <v>19300684</v>
      </c>
      <c r="L45" s="44">
        <f t="shared" si="6"/>
        <v>19220445</v>
      </c>
      <c r="M45" s="44">
        <f t="shared" si="6"/>
        <v>-73008</v>
      </c>
      <c r="N45" s="44">
        <f t="shared" si="6"/>
        <v>38448121</v>
      </c>
      <c r="O45" s="44">
        <f t="shared" si="6"/>
        <v>29830432</v>
      </c>
      <c r="P45" s="44">
        <f t="shared" si="6"/>
        <v>335272293</v>
      </c>
      <c r="Q45" s="44">
        <f t="shared" si="6"/>
        <v>33203811</v>
      </c>
      <c r="R45" s="44">
        <f t="shared" si="6"/>
        <v>398306536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4311983038</v>
      </c>
      <c r="X45" s="44">
        <f t="shared" si="6"/>
        <v>4373254199</v>
      </c>
      <c r="Y45" s="44">
        <f t="shared" si="6"/>
        <v>-61271161</v>
      </c>
      <c r="Z45" s="45">
        <f>+IF(X45&lt;&gt;0,+(Y45/X45)*100,0)</f>
        <v>-1.4010427524201641</v>
      </c>
      <c r="AA45" s="46">
        <f>+AA26-AA44</f>
        <v>4519407952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327068579</v>
      </c>
      <c r="F47" s="20">
        <v>412917367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266763624</v>
      </c>
      <c r="Y47" s="20">
        <v>-266763624</v>
      </c>
      <c r="Z47" s="47">
        <v>-100</v>
      </c>
      <c r="AA47" s="22">
        <v>412917367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327068579</v>
      </c>
      <c r="F50" s="52">
        <f t="shared" si="7"/>
        <v>412917367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266763624</v>
      </c>
      <c r="Y50" s="52">
        <f t="shared" si="7"/>
        <v>-266763624</v>
      </c>
      <c r="Z50" s="53">
        <f>+IF(X50&lt;&gt;0,+(Y50/X50)*100,0)</f>
        <v>-100</v>
      </c>
      <c r="AA50" s="54">
        <f>SUM(AA47:AA49)</f>
        <v>412917367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611980801</v>
      </c>
      <c r="D6" s="18"/>
      <c r="E6" s="19">
        <v>-162152593</v>
      </c>
      <c r="F6" s="20">
        <v>-200290148</v>
      </c>
      <c r="G6" s="20">
        <v>619536858</v>
      </c>
      <c r="H6" s="20">
        <v>23173871</v>
      </c>
      <c r="I6" s="20">
        <v>-10126006</v>
      </c>
      <c r="J6" s="20">
        <v>632584723</v>
      </c>
      <c r="K6" s="20">
        <v>56021086</v>
      </c>
      <c r="L6" s="20">
        <v>26401019</v>
      </c>
      <c r="M6" s="20">
        <v>-29876641</v>
      </c>
      <c r="N6" s="20">
        <v>52545464</v>
      </c>
      <c r="O6" s="20">
        <v>43597911</v>
      </c>
      <c r="P6" s="20">
        <v>21342783</v>
      </c>
      <c r="Q6" s="20">
        <v>14342294</v>
      </c>
      <c r="R6" s="20">
        <v>79282988</v>
      </c>
      <c r="S6" s="20"/>
      <c r="T6" s="20"/>
      <c r="U6" s="20"/>
      <c r="V6" s="20"/>
      <c r="W6" s="20">
        <v>764413175</v>
      </c>
      <c r="X6" s="20">
        <v>-142881448</v>
      </c>
      <c r="Y6" s="20">
        <v>907294623</v>
      </c>
      <c r="Z6" s="21">
        <v>-634.998200046237</v>
      </c>
      <c r="AA6" s="22">
        <v>-200290148</v>
      </c>
    </row>
    <row r="7" spans="1:27" x14ac:dyDescent="0.25">
      <c r="A7" s="23" t="s">
        <v>35</v>
      </c>
      <c r="B7" s="17" t="s">
        <v>32</v>
      </c>
      <c r="C7" s="18">
        <v>669384316</v>
      </c>
      <c r="D7" s="18"/>
      <c r="E7" s="19">
        <v>249120078</v>
      </c>
      <c r="F7" s="20">
        <v>249120078</v>
      </c>
      <c r="G7" s="20">
        <v>816748685</v>
      </c>
      <c r="H7" s="20">
        <v>-67400667</v>
      </c>
      <c r="I7" s="20">
        <v>29021367</v>
      </c>
      <c r="J7" s="20">
        <v>778369385</v>
      </c>
      <c r="K7" s="20">
        <v>12885674</v>
      </c>
      <c r="L7" s="20">
        <v>5845174</v>
      </c>
      <c r="M7" s="20">
        <v>26731350</v>
      </c>
      <c r="N7" s="20">
        <v>45462198</v>
      </c>
      <c r="O7" s="20">
        <v>16890214</v>
      </c>
      <c r="P7" s="20">
        <v>28872883</v>
      </c>
      <c r="Q7" s="20">
        <v>20219239</v>
      </c>
      <c r="R7" s="20">
        <v>65982336</v>
      </c>
      <c r="S7" s="20"/>
      <c r="T7" s="20"/>
      <c r="U7" s="20"/>
      <c r="V7" s="20"/>
      <c r="W7" s="20">
        <v>889813919</v>
      </c>
      <c r="X7" s="20">
        <v>186840063</v>
      </c>
      <c r="Y7" s="20">
        <v>702973856</v>
      </c>
      <c r="Z7" s="21">
        <v>376.2436410653533</v>
      </c>
      <c r="AA7" s="22">
        <v>249120078</v>
      </c>
    </row>
    <row r="8" spans="1:27" x14ac:dyDescent="0.25">
      <c r="A8" s="23" t="s">
        <v>36</v>
      </c>
      <c r="B8" s="17" t="s">
        <v>32</v>
      </c>
      <c r="C8" s="18">
        <v>-84172</v>
      </c>
      <c r="D8" s="18"/>
      <c r="E8" s="19">
        <v>118817</v>
      </c>
      <c r="F8" s="20">
        <v>118817</v>
      </c>
      <c r="G8" s="20">
        <v>-84173</v>
      </c>
      <c r="H8" s="20"/>
      <c r="I8" s="20"/>
      <c r="J8" s="20">
        <v>-84173</v>
      </c>
      <c r="K8" s="20"/>
      <c r="L8" s="20">
        <v>-54982</v>
      </c>
      <c r="M8" s="20">
        <v>-16</v>
      </c>
      <c r="N8" s="20">
        <v>-54998</v>
      </c>
      <c r="O8" s="20">
        <v>-11311</v>
      </c>
      <c r="P8" s="20">
        <v>-460960</v>
      </c>
      <c r="Q8" s="20">
        <v>-171</v>
      </c>
      <c r="R8" s="20">
        <v>-472442</v>
      </c>
      <c r="S8" s="20"/>
      <c r="T8" s="20"/>
      <c r="U8" s="20"/>
      <c r="V8" s="20"/>
      <c r="W8" s="20">
        <v>-611613</v>
      </c>
      <c r="X8" s="20">
        <v>89109</v>
      </c>
      <c r="Y8" s="20">
        <v>-700722</v>
      </c>
      <c r="Z8" s="21">
        <v>-786.36501363498633</v>
      </c>
      <c r="AA8" s="22">
        <v>118817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-57578252</v>
      </c>
      <c r="D10" s="18"/>
      <c r="E10" s="19">
        <v>-31063539</v>
      </c>
      <c r="F10" s="20">
        <v>-89063539</v>
      </c>
      <c r="G10" s="20">
        <v>-66465125</v>
      </c>
      <c r="H10" s="20">
        <v>-2194018</v>
      </c>
      <c r="I10" s="20">
        <v>978611</v>
      </c>
      <c r="J10" s="20">
        <v>-67680532</v>
      </c>
      <c r="K10" s="20">
        <v>127576</v>
      </c>
      <c r="L10" s="20">
        <v>2538516</v>
      </c>
      <c r="M10" s="20">
        <v>-1909603</v>
      </c>
      <c r="N10" s="20">
        <v>756489</v>
      </c>
      <c r="O10" s="20">
        <v>-24823167</v>
      </c>
      <c r="P10" s="20">
        <v>-25708947</v>
      </c>
      <c r="Q10" s="20">
        <v>-21547923</v>
      </c>
      <c r="R10" s="20">
        <v>-72080037</v>
      </c>
      <c r="S10" s="20"/>
      <c r="T10" s="20"/>
      <c r="U10" s="20"/>
      <c r="V10" s="20"/>
      <c r="W10" s="20">
        <v>-139004080</v>
      </c>
      <c r="X10" s="20">
        <v>-41547652</v>
      </c>
      <c r="Y10" s="20">
        <v>-97456428</v>
      </c>
      <c r="Z10" s="21">
        <v>234.5654286312016</v>
      </c>
      <c r="AA10" s="22">
        <v>-89063539</v>
      </c>
    </row>
    <row r="11" spans="1:27" x14ac:dyDescent="0.25">
      <c r="A11" s="23" t="s">
        <v>39</v>
      </c>
      <c r="B11" s="17" t="s">
        <v>32</v>
      </c>
      <c r="C11" s="18">
        <v>602078628</v>
      </c>
      <c r="D11" s="18"/>
      <c r="E11" s="19"/>
      <c r="F11" s="20"/>
      <c r="G11" s="24">
        <v>620903915</v>
      </c>
      <c r="H11" s="24">
        <v>22229120</v>
      </c>
      <c r="I11" s="24">
        <v>18665474</v>
      </c>
      <c r="J11" s="20">
        <v>661798509</v>
      </c>
      <c r="K11" s="24">
        <v>14751078</v>
      </c>
      <c r="L11" s="24">
        <v>15574294</v>
      </c>
      <c r="M11" s="20">
        <v>9781270</v>
      </c>
      <c r="N11" s="24">
        <v>40106642</v>
      </c>
      <c r="O11" s="24">
        <v>11812053</v>
      </c>
      <c r="P11" s="24">
        <v>2636050</v>
      </c>
      <c r="Q11" s="20">
        <v>19155408</v>
      </c>
      <c r="R11" s="24">
        <v>33603511</v>
      </c>
      <c r="S11" s="24"/>
      <c r="T11" s="20"/>
      <c r="U11" s="24"/>
      <c r="V11" s="24"/>
      <c r="W11" s="24">
        <v>735508662</v>
      </c>
      <c r="X11" s="20"/>
      <c r="Y11" s="24">
        <v>735508662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1822900001</v>
      </c>
      <c r="D13" s="29">
        <f>SUM(D6:D12)</f>
        <v>0</v>
      </c>
      <c r="E13" s="30">
        <f t="shared" si="0"/>
        <v>56022763</v>
      </c>
      <c r="F13" s="31">
        <f t="shared" si="0"/>
        <v>-40114792</v>
      </c>
      <c r="G13" s="31">
        <f t="shared" si="0"/>
        <v>1987758840</v>
      </c>
      <c r="H13" s="31">
        <f t="shared" si="0"/>
        <v>-24191694</v>
      </c>
      <c r="I13" s="31">
        <f t="shared" si="0"/>
        <v>38539446</v>
      </c>
      <c r="J13" s="31">
        <f t="shared" si="0"/>
        <v>2002106592</v>
      </c>
      <c r="K13" s="31">
        <f t="shared" si="0"/>
        <v>83785414</v>
      </c>
      <c r="L13" s="31">
        <f t="shared" si="0"/>
        <v>50304021</v>
      </c>
      <c r="M13" s="31">
        <f t="shared" si="0"/>
        <v>4726360</v>
      </c>
      <c r="N13" s="31">
        <f t="shared" si="0"/>
        <v>138815795</v>
      </c>
      <c r="O13" s="31">
        <f t="shared" si="0"/>
        <v>47465700</v>
      </c>
      <c r="P13" s="31">
        <f t="shared" si="0"/>
        <v>26681809</v>
      </c>
      <c r="Q13" s="31">
        <f t="shared" si="0"/>
        <v>32168847</v>
      </c>
      <c r="R13" s="31">
        <f t="shared" si="0"/>
        <v>106316356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2247238743</v>
      </c>
      <c r="X13" s="31">
        <f t="shared" si="0"/>
        <v>2500072</v>
      </c>
      <c r="Y13" s="31">
        <f t="shared" si="0"/>
        <v>2244738671</v>
      </c>
      <c r="Z13" s="32">
        <f>+IF(X13&lt;&gt;0,+(Y13/X13)*100,0)</f>
        <v>89786.960975523907</v>
      </c>
      <c r="AA13" s="33">
        <f>SUM(AA6:AA12)</f>
        <v>-40114792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-534291572</v>
      </c>
      <c r="D17" s="18"/>
      <c r="E17" s="19">
        <v>-84083176</v>
      </c>
      <c r="F17" s="20">
        <v>-80375622</v>
      </c>
      <c r="G17" s="24">
        <v>-544168412</v>
      </c>
      <c r="H17" s="24">
        <v>-4991847</v>
      </c>
      <c r="I17" s="24">
        <v>14607239</v>
      </c>
      <c r="J17" s="20">
        <v>-534553020</v>
      </c>
      <c r="K17" s="24">
        <v>-6362878</v>
      </c>
      <c r="L17" s="24">
        <v>-6184928</v>
      </c>
      <c r="M17" s="20">
        <v>1027488</v>
      </c>
      <c r="N17" s="24">
        <v>-11520318</v>
      </c>
      <c r="O17" s="24">
        <v>-4580342</v>
      </c>
      <c r="P17" s="24">
        <v>2473735</v>
      </c>
      <c r="Q17" s="20">
        <v>-4352820</v>
      </c>
      <c r="R17" s="24">
        <v>-6459427</v>
      </c>
      <c r="S17" s="24"/>
      <c r="T17" s="20"/>
      <c r="U17" s="24"/>
      <c r="V17" s="24"/>
      <c r="W17" s="24">
        <v>-552532765</v>
      </c>
      <c r="X17" s="20">
        <v>-60000591</v>
      </c>
      <c r="Y17" s="24">
        <v>-492532174</v>
      </c>
      <c r="Z17" s="25">
        <v>820.87887100978719</v>
      </c>
      <c r="AA17" s="26">
        <v>-80375622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-534291572</v>
      </c>
      <c r="D25" s="29">
        <f t="shared" ref="D25:Y25" si="1">SUM(D15:D24)</f>
        <v>0</v>
      </c>
      <c r="E25" s="35">
        <f t="shared" si="1"/>
        <v>-84083176</v>
      </c>
      <c r="F25" s="36">
        <f t="shared" si="1"/>
        <v>-80375622</v>
      </c>
      <c r="G25" s="36">
        <f t="shared" si="1"/>
        <v>-544168412</v>
      </c>
      <c r="H25" s="36">
        <f t="shared" si="1"/>
        <v>-4991847</v>
      </c>
      <c r="I25" s="36">
        <f t="shared" si="1"/>
        <v>14607239</v>
      </c>
      <c r="J25" s="36">
        <f t="shared" si="1"/>
        <v>-534553020</v>
      </c>
      <c r="K25" s="36">
        <f t="shared" si="1"/>
        <v>-6362878</v>
      </c>
      <c r="L25" s="36">
        <f t="shared" si="1"/>
        <v>-6184928</v>
      </c>
      <c r="M25" s="36">
        <f t="shared" si="1"/>
        <v>1027488</v>
      </c>
      <c r="N25" s="36">
        <f t="shared" si="1"/>
        <v>-11520318</v>
      </c>
      <c r="O25" s="36">
        <f t="shared" si="1"/>
        <v>-4580342</v>
      </c>
      <c r="P25" s="36">
        <f t="shared" si="1"/>
        <v>2473735</v>
      </c>
      <c r="Q25" s="36">
        <f t="shared" si="1"/>
        <v>-4352820</v>
      </c>
      <c r="R25" s="36">
        <f t="shared" si="1"/>
        <v>-6459427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-552532765</v>
      </c>
      <c r="X25" s="36">
        <f t="shared" si="1"/>
        <v>-60000591</v>
      </c>
      <c r="Y25" s="36">
        <f t="shared" si="1"/>
        <v>-492532174</v>
      </c>
      <c r="Z25" s="37">
        <f>+IF(X25&lt;&gt;0,+(Y25/X25)*100,0)</f>
        <v>820.87887100978719</v>
      </c>
      <c r="AA25" s="38">
        <f>SUM(AA15:AA24)</f>
        <v>-80375622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1288608429</v>
      </c>
      <c r="D26" s="29">
        <f>+D13+D25</f>
        <v>0</v>
      </c>
      <c r="E26" s="30">
        <f t="shared" si="2"/>
        <v>-28060413</v>
      </c>
      <c r="F26" s="31">
        <f t="shared" si="2"/>
        <v>-120490414</v>
      </c>
      <c r="G26" s="31">
        <f t="shared" si="2"/>
        <v>1443590428</v>
      </c>
      <c r="H26" s="31">
        <f t="shared" si="2"/>
        <v>-29183541</v>
      </c>
      <c r="I26" s="31">
        <f t="shared" si="2"/>
        <v>53146685</v>
      </c>
      <c r="J26" s="31">
        <f t="shared" si="2"/>
        <v>1467553572</v>
      </c>
      <c r="K26" s="31">
        <f t="shared" si="2"/>
        <v>77422536</v>
      </c>
      <c r="L26" s="31">
        <f t="shared" si="2"/>
        <v>44119093</v>
      </c>
      <c r="M26" s="31">
        <f t="shared" si="2"/>
        <v>5753848</v>
      </c>
      <c r="N26" s="31">
        <f t="shared" si="2"/>
        <v>127295477</v>
      </c>
      <c r="O26" s="31">
        <f t="shared" si="2"/>
        <v>42885358</v>
      </c>
      <c r="P26" s="31">
        <f t="shared" si="2"/>
        <v>29155544</v>
      </c>
      <c r="Q26" s="31">
        <f t="shared" si="2"/>
        <v>27816027</v>
      </c>
      <c r="R26" s="31">
        <f t="shared" si="2"/>
        <v>99856929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1694705978</v>
      </c>
      <c r="X26" s="31">
        <f t="shared" si="2"/>
        <v>-57500519</v>
      </c>
      <c r="Y26" s="31">
        <f t="shared" si="2"/>
        <v>1752206497</v>
      </c>
      <c r="Z26" s="32">
        <f>+IF(X26&lt;&gt;0,+(Y26/X26)*100,0)</f>
        <v>-3047.2881418687716</v>
      </c>
      <c r="AA26" s="33">
        <f>+AA13+AA25</f>
        <v>-120490414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9607247</v>
      </c>
      <c r="D31" s="18"/>
      <c r="E31" s="19"/>
      <c r="F31" s="20"/>
      <c r="G31" s="20">
        <v>10131861</v>
      </c>
      <c r="H31" s="20">
        <v>94063</v>
      </c>
      <c r="I31" s="20">
        <v>97884</v>
      </c>
      <c r="J31" s="20">
        <v>10323808</v>
      </c>
      <c r="K31" s="20">
        <v>92941</v>
      </c>
      <c r="L31" s="20">
        <v>-397266</v>
      </c>
      <c r="M31" s="20">
        <v>26151</v>
      </c>
      <c r="N31" s="20">
        <v>-278174</v>
      </c>
      <c r="O31" s="20">
        <v>504855</v>
      </c>
      <c r="P31" s="20">
        <v>64923</v>
      </c>
      <c r="Q31" s="20">
        <v>-54865</v>
      </c>
      <c r="R31" s="20">
        <v>514913</v>
      </c>
      <c r="S31" s="20"/>
      <c r="T31" s="20"/>
      <c r="U31" s="20"/>
      <c r="V31" s="20"/>
      <c r="W31" s="20">
        <v>10560547</v>
      </c>
      <c r="X31" s="20"/>
      <c r="Y31" s="20">
        <v>10560547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2726829338</v>
      </c>
      <c r="D32" s="18"/>
      <c r="E32" s="19">
        <v>-31063539</v>
      </c>
      <c r="F32" s="20">
        <v>-77879785</v>
      </c>
      <c r="G32" s="20">
        <v>2816515710</v>
      </c>
      <c r="H32" s="20">
        <v>146138800</v>
      </c>
      <c r="I32" s="20">
        <v>74797574</v>
      </c>
      <c r="J32" s="20">
        <v>3037452084</v>
      </c>
      <c r="K32" s="20">
        <v>88666461</v>
      </c>
      <c r="L32" s="20">
        <v>86062627</v>
      </c>
      <c r="M32" s="20">
        <v>-19455162</v>
      </c>
      <c r="N32" s="20">
        <v>155273926</v>
      </c>
      <c r="O32" s="20">
        <v>75199043</v>
      </c>
      <c r="P32" s="20">
        <v>-17171964</v>
      </c>
      <c r="Q32" s="20">
        <v>127789024</v>
      </c>
      <c r="R32" s="20">
        <v>185816103</v>
      </c>
      <c r="S32" s="20"/>
      <c r="T32" s="20"/>
      <c r="U32" s="20"/>
      <c r="V32" s="20"/>
      <c r="W32" s="20">
        <v>3378542113</v>
      </c>
      <c r="X32" s="20">
        <v>-45431263</v>
      </c>
      <c r="Y32" s="20">
        <v>3423973376</v>
      </c>
      <c r="Z32" s="21">
        <v>-7536.6017801442158</v>
      </c>
      <c r="AA32" s="22">
        <v>-77879785</v>
      </c>
    </row>
    <row r="33" spans="1:27" x14ac:dyDescent="0.25">
      <c r="A33" s="23" t="s">
        <v>60</v>
      </c>
      <c r="B33" s="17" t="s">
        <v>32</v>
      </c>
      <c r="C33" s="18">
        <v>-14358192</v>
      </c>
      <c r="D33" s="18"/>
      <c r="E33" s="19"/>
      <c r="F33" s="20">
        <v>42572445</v>
      </c>
      <c r="G33" s="20">
        <v>-1254503</v>
      </c>
      <c r="H33" s="20">
        <v>-103689</v>
      </c>
      <c r="I33" s="20"/>
      <c r="J33" s="20">
        <v>-1358192</v>
      </c>
      <c r="K33" s="20">
        <v>-11675921</v>
      </c>
      <c r="L33" s="20"/>
      <c r="M33" s="20">
        <v>7673293</v>
      </c>
      <c r="N33" s="20">
        <v>-4002628</v>
      </c>
      <c r="O33" s="20"/>
      <c r="P33" s="20">
        <v>878681</v>
      </c>
      <c r="Q33" s="20">
        <v>2134797</v>
      </c>
      <c r="R33" s="20">
        <v>3013478</v>
      </c>
      <c r="S33" s="20"/>
      <c r="T33" s="20"/>
      <c r="U33" s="20"/>
      <c r="V33" s="20"/>
      <c r="W33" s="20">
        <v>-2347342</v>
      </c>
      <c r="X33" s="20">
        <v>12030721</v>
      </c>
      <c r="Y33" s="20">
        <v>-14378063</v>
      </c>
      <c r="Z33" s="21">
        <v>-119.51123295104257</v>
      </c>
      <c r="AA33" s="22">
        <v>42572445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327436040</v>
      </c>
      <c r="D35" s="18"/>
      <c r="E35" s="19">
        <v>132312332</v>
      </c>
      <c r="F35" s="20">
        <v>132312332</v>
      </c>
      <c r="G35" s="20">
        <v>334811966</v>
      </c>
      <c r="H35" s="20">
        <v>8416663</v>
      </c>
      <c r="I35" s="20">
        <v>8990942</v>
      </c>
      <c r="J35" s="20">
        <v>352219571</v>
      </c>
      <c r="K35" s="20">
        <v>8113678</v>
      </c>
      <c r="L35" s="20">
        <v>7352740</v>
      </c>
      <c r="M35" s="20">
        <v>7451159</v>
      </c>
      <c r="N35" s="20">
        <v>22917577</v>
      </c>
      <c r="O35" s="20">
        <v>7166739</v>
      </c>
      <c r="P35" s="20">
        <v>7558829</v>
      </c>
      <c r="Q35" s="20">
        <v>4678110</v>
      </c>
      <c r="R35" s="20">
        <v>19403678</v>
      </c>
      <c r="S35" s="20"/>
      <c r="T35" s="20"/>
      <c r="U35" s="20"/>
      <c r="V35" s="20"/>
      <c r="W35" s="20">
        <v>394540826</v>
      </c>
      <c r="X35" s="20">
        <v>99234252</v>
      </c>
      <c r="Y35" s="20">
        <v>295306574</v>
      </c>
      <c r="Z35" s="21">
        <v>297.58532769511879</v>
      </c>
      <c r="AA35" s="22">
        <v>132312332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3049514433</v>
      </c>
      <c r="D37" s="29">
        <f t="shared" ref="D37:Y37" si="3">SUM(D29:D36)</f>
        <v>0</v>
      </c>
      <c r="E37" s="30">
        <f t="shared" si="3"/>
        <v>101248793</v>
      </c>
      <c r="F37" s="31">
        <f t="shared" si="3"/>
        <v>97004992</v>
      </c>
      <c r="G37" s="31">
        <f t="shared" si="3"/>
        <v>3160205034</v>
      </c>
      <c r="H37" s="31">
        <f t="shared" si="3"/>
        <v>154545837</v>
      </c>
      <c r="I37" s="31">
        <f t="shared" si="3"/>
        <v>83886400</v>
      </c>
      <c r="J37" s="31">
        <f t="shared" si="3"/>
        <v>3398637271</v>
      </c>
      <c r="K37" s="31">
        <f t="shared" si="3"/>
        <v>85197159</v>
      </c>
      <c r="L37" s="31">
        <f t="shared" si="3"/>
        <v>93018101</v>
      </c>
      <c r="M37" s="31">
        <f t="shared" si="3"/>
        <v>-4304559</v>
      </c>
      <c r="N37" s="31">
        <f t="shared" si="3"/>
        <v>173910701</v>
      </c>
      <c r="O37" s="31">
        <f t="shared" si="3"/>
        <v>82870637</v>
      </c>
      <c r="P37" s="31">
        <f t="shared" si="3"/>
        <v>-8669531</v>
      </c>
      <c r="Q37" s="31">
        <f t="shared" si="3"/>
        <v>134547066</v>
      </c>
      <c r="R37" s="31">
        <f t="shared" si="3"/>
        <v>208748172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3781296144</v>
      </c>
      <c r="X37" s="31">
        <f t="shared" si="3"/>
        <v>65833710</v>
      </c>
      <c r="Y37" s="31">
        <f t="shared" si="3"/>
        <v>3715462434</v>
      </c>
      <c r="Z37" s="32">
        <f>+IF(X37&lt;&gt;0,+(Y37/X37)*100,0)</f>
        <v>5643.7081154928073</v>
      </c>
      <c r="AA37" s="33">
        <f>SUM(AA29:AA36)</f>
        <v>97004992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3049514433</v>
      </c>
      <c r="D44" s="29">
        <f>+D37+D43</f>
        <v>0</v>
      </c>
      <c r="E44" s="30">
        <f t="shared" si="5"/>
        <v>101248793</v>
      </c>
      <c r="F44" s="31">
        <f t="shared" si="5"/>
        <v>97004992</v>
      </c>
      <c r="G44" s="31">
        <f t="shared" si="5"/>
        <v>3160205034</v>
      </c>
      <c r="H44" s="31">
        <f t="shared" si="5"/>
        <v>154545837</v>
      </c>
      <c r="I44" s="31">
        <f t="shared" si="5"/>
        <v>83886400</v>
      </c>
      <c r="J44" s="31">
        <f t="shared" si="5"/>
        <v>3398637271</v>
      </c>
      <c r="K44" s="31">
        <f t="shared" si="5"/>
        <v>85197159</v>
      </c>
      <c r="L44" s="31">
        <f t="shared" si="5"/>
        <v>93018101</v>
      </c>
      <c r="M44" s="31">
        <f t="shared" si="5"/>
        <v>-4304559</v>
      </c>
      <c r="N44" s="31">
        <f t="shared" si="5"/>
        <v>173910701</v>
      </c>
      <c r="O44" s="31">
        <f t="shared" si="5"/>
        <v>82870637</v>
      </c>
      <c r="P44" s="31">
        <f t="shared" si="5"/>
        <v>-8669531</v>
      </c>
      <c r="Q44" s="31">
        <f t="shared" si="5"/>
        <v>134547066</v>
      </c>
      <c r="R44" s="31">
        <f t="shared" si="5"/>
        <v>208748172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3781296144</v>
      </c>
      <c r="X44" s="31">
        <f t="shared" si="5"/>
        <v>65833710</v>
      </c>
      <c r="Y44" s="31">
        <f t="shared" si="5"/>
        <v>3715462434</v>
      </c>
      <c r="Z44" s="32">
        <f>+IF(X44&lt;&gt;0,+(Y44/X44)*100,0)</f>
        <v>5643.7081154928073</v>
      </c>
      <c r="AA44" s="33">
        <f>+AA37+AA43</f>
        <v>97004992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-1760906004</v>
      </c>
      <c r="D45" s="42">
        <f t="shared" si="6"/>
        <v>0</v>
      </c>
      <c r="E45" s="43">
        <f t="shared" si="6"/>
        <v>-129309206</v>
      </c>
      <c r="F45" s="44">
        <f t="shared" si="6"/>
        <v>-217495406</v>
      </c>
      <c r="G45" s="44">
        <f t="shared" si="6"/>
        <v>-1716614606</v>
      </c>
      <c r="H45" s="44">
        <f t="shared" si="6"/>
        <v>-183729378</v>
      </c>
      <c r="I45" s="44">
        <f t="shared" si="6"/>
        <v>-30739715</v>
      </c>
      <c r="J45" s="44">
        <f t="shared" si="6"/>
        <v>-1931083699</v>
      </c>
      <c r="K45" s="44">
        <f t="shared" si="6"/>
        <v>-7774623</v>
      </c>
      <c r="L45" s="44">
        <f t="shared" si="6"/>
        <v>-48899008</v>
      </c>
      <c r="M45" s="44">
        <f t="shared" si="6"/>
        <v>10058407</v>
      </c>
      <c r="N45" s="44">
        <f t="shared" si="6"/>
        <v>-46615224</v>
      </c>
      <c r="O45" s="44">
        <f t="shared" si="6"/>
        <v>-39985279</v>
      </c>
      <c r="P45" s="44">
        <f t="shared" si="6"/>
        <v>37825075</v>
      </c>
      <c r="Q45" s="44">
        <f t="shared" si="6"/>
        <v>-106731039</v>
      </c>
      <c r="R45" s="44">
        <f t="shared" si="6"/>
        <v>-108891243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-2086590166</v>
      </c>
      <c r="X45" s="44">
        <f t="shared" si="6"/>
        <v>-123334229</v>
      </c>
      <c r="Y45" s="44">
        <f t="shared" si="6"/>
        <v>-1963255937</v>
      </c>
      <c r="Z45" s="45">
        <f>+IF(X45&lt;&gt;0,+(Y45/X45)*100,0)</f>
        <v>1591.8175780707236</v>
      </c>
      <c r="AA45" s="46">
        <f>+AA26-AA44</f>
        <v>-217495406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11086335</v>
      </c>
      <c r="D47" s="18"/>
      <c r="E47" s="19">
        <v>-129309206</v>
      </c>
      <c r="F47" s="20">
        <v>-217495406</v>
      </c>
      <c r="G47" s="20">
        <v>34770137</v>
      </c>
      <c r="H47" s="20">
        <v>1034639</v>
      </c>
      <c r="I47" s="20"/>
      <c r="J47" s="20">
        <v>35804776</v>
      </c>
      <c r="K47" s="20"/>
      <c r="L47" s="20">
        <v>2927336</v>
      </c>
      <c r="M47" s="20"/>
      <c r="N47" s="20">
        <v>2927336</v>
      </c>
      <c r="O47" s="20"/>
      <c r="P47" s="20"/>
      <c r="Q47" s="20"/>
      <c r="R47" s="20"/>
      <c r="S47" s="20"/>
      <c r="T47" s="20"/>
      <c r="U47" s="20"/>
      <c r="V47" s="20"/>
      <c r="W47" s="20">
        <v>38732112</v>
      </c>
      <c r="X47" s="20">
        <v>-123334238</v>
      </c>
      <c r="Y47" s="20">
        <v>162066350</v>
      </c>
      <c r="Z47" s="47">
        <v>-131.40418478119597</v>
      </c>
      <c r="AA47" s="22">
        <v>-217495406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11086335</v>
      </c>
      <c r="D50" s="50">
        <f t="shared" ref="D50:Y50" si="7">SUM(D47:D49)</f>
        <v>0</v>
      </c>
      <c r="E50" s="51">
        <f t="shared" si="7"/>
        <v>-129309206</v>
      </c>
      <c r="F50" s="52">
        <f t="shared" si="7"/>
        <v>-217495406</v>
      </c>
      <c r="G50" s="52">
        <f t="shared" si="7"/>
        <v>34770137</v>
      </c>
      <c r="H50" s="52">
        <f t="shared" si="7"/>
        <v>1034639</v>
      </c>
      <c r="I50" s="52">
        <f t="shared" si="7"/>
        <v>0</v>
      </c>
      <c r="J50" s="52">
        <f t="shared" si="7"/>
        <v>35804776</v>
      </c>
      <c r="K50" s="52">
        <f t="shared" si="7"/>
        <v>0</v>
      </c>
      <c r="L50" s="52">
        <f t="shared" si="7"/>
        <v>2927336</v>
      </c>
      <c r="M50" s="52">
        <f t="shared" si="7"/>
        <v>0</v>
      </c>
      <c r="N50" s="52">
        <f t="shared" si="7"/>
        <v>2927336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38732112</v>
      </c>
      <c r="X50" s="52">
        <f t="shared" si="7"/>
        <v>-123334238</v>
      </c>
      <c r="Y50" s="52">
        <f t="shared" si="7"/>
        <v>162066350</v>
      </c>
      <c r="Z50" s="53">
        <f>+IF(X50&lt;&gt;0,+(Y50/X50)*100,0)</f>
        <v>-131.40418478119597</v>
      </c>
      <c r="AA50" s="54">
        <f>SUM(AA47:AA49)</f>
        <v>-217495406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-288469075</v>
      </c>
      <c r="F6" s="20">
        <v>404150390</v>
      </c>
      <c r="G6" s="20">
        <v>233624982</v>
      </c>
      <c r="H6" s="20">
        <v>27711245</v>
      </c>
      <c r="I6" s="20">
        <v>47783563</v>
      </c>
      <c r="J6" s="20">
        <v>309119790</v>
      </c>
      <c r="K6" s="20">
        <v>28130230</v>
      </c>
      <c r="L6" s="20">
        <v>56206720</v>
      </c>
      <c r="M6" s="20"/>
      <c r="N6" s="20">
        <v>84336950</v>
      </c>
      <c r="O6" s="20">
        <v>5721118</v>
      </c>
      <c r="P6" s="20">
        <v>57752266</v>
      </c>
      <c r="Q6" s="20">
        <v>-41165009</v>
      </c>
      <c r="R6" s="20">
        <v>22308375</v>
      </c>
      <c r="S6" s="20"/>
      <c r="T6" s="20"/>
      <c r="U6" s="20"/>
      <c r="V6" s="20"/>
      <c r="W6" s="20">
        <v>415765115</v>
      </c>
      <c r="X6" s="20">
        <v>60806628</v>
      </c>
      <c r="Y6" s="20">
        <v>354958487</v>
      </c>
      <c r="Z6" s="21">
        <v>583.74966459248481</v>
      </c>
      <c r="AA6" s="22">
        <v>404150390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-134051812</v>
      </c>
      <c r="F7" s="20">
        <v>-622761274</v>
      </c>
      <c r="G7" s="20">
        <v>452741285</v>
      </c>
      <c r="H7" s="20">
        <v>263480275</v>
      </c>
      <c r="I7" s="20">
        <v>49044936</v>
      </c>
      <c r="J7" s="20">
        <v>765266496</v>
      </c>
      <c r="K7" s="20">
        <v>-5008838</v>
      </c>
      <c r="L7" s="20">
        <v>46650349</v>
      </c>
      <c r="M7" s="20"/>
      <c r="N7" s="20">
        <v>41641511</v>
      </c>
      <c r="O7" s="20">
        <v>52781546</v>
      </c>
      <c r="P7" s="20">
        <v>2309920</v>
      </c>
      <c r="Q7" s="20">
        <v>3755444</v>
      </c>
      <c r="R7" s="20">
        <v>58846910</v>
      </c>
      <c r="S7" s="20"/>
      <c r="T7" s="20"/>
      <c r="U7" s="20"/>
      <c r="V7" s="20"/>
      <c r="W7" s="20">
        <v>865754917</v>
      </c>
      <c r="X7" s="20">
        <v>-296022667</v>
      </c>
      <c r="Y7" s="20">
        <v>1161777584</v>
      </c>
      <c r="Z7" s="21">
        <v>-392.46237316009319</v>
      </c>
      <c r="AA7" s="22">
        <v>-622761274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-2255267</v>
      </c>
      <c r="F8" s="20">
        <v>-2255267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-1691451</v>
      </c>
      <c r="Y8" s="20">
        <v>1691451</v>
      </c>
      <c r="Z8" s="21">
        <v>-100</v>
      </c>
      <c r="AA8" s="22">
        <v>-2255267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-120194844</v>
      </c>
      <c r="H10" s="20">
        <v>-2194344</v>
      </c>
      <c r="I10" s="20">
        <v>-3419090</v>
      </c>
      <c r="J10" s="20">
        <v>-125808278</v>
      </c>
      <c r="K10" s="20">
        <v>-2104256</v>
      </c>
      <c r="L10" s="20">
        <v>-2872838</v>
      </c>
      <c r="M10" s="20"/>
      <c r="N10" s="20">
        <v>-4977094</v>
      </c>
      <c r="O10" s="20">
        <v>-4786866</v>
      </c>
      <c r="P10" s="20">
        <v>-684422</v>
      </c>
      <c r="Q10" s="20">
        <v>-3365708</v>
      </c>
      <c r="R10" s="20">
        <v>-8836996</v>
      </c>
      <c r="S10" s="20"/>
      <c r="T10" s="20"/>
      <c r="U10" s="20"/>
      <c r="V10" s="20"/>
      <c r="W10" s="20">
        <v>-139622368</v>
      </c>
      <c r="X10" s="20"/>
      <c r="Y10" s="20">
        <v>-139622368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278075827</v>
      </c>
      <c r="H11" s="24">
        <v>38012788</v>
      </c>
      <c r="I11" s="24">
        <v>979245</v>
      </c>
      <c r="J11" s="20">
        <v>317067860</v>
      </c>
      <c r="K11" s="24">
        <v>19674267</v>
      </c>
      <c r="L11" s="24">
        <v>-3299423</v>
      </c>
      <c r="M11" s="20"/>
      <c r="N11" s="24">
        <v>16374844</v>
      </c>
      <c r="O11" s="24">
        <v>1481355</v>
      </c>
      <c r="P11" s="24">
        <v>13555130</v>
      </c>
      <c r="Q11" s="20">
        <v>21919727</v>
      </c>
      <c r="R11" s="24">
        <v>36956212</v>
      </c>
      <c r="S11" s="24"/>
      <c r="T11" s="20"/>
      <c r="U11" s="24"/>
      <c r="V11" s="24"/>
      <c r="W11" s="24">
        <v>370398916</v>
      </c>
      <c r="X11" s="20"/>
      <c r="Y11" s="24">
        <v>370398916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-424776154</v>
      </c>
      <c r="F13" s="31">
        <f t="shared" si="0"/>
        <v>-220866151</v>
      </c>
      <c r="G13" s="31">
        <f t="shared" si="0"/>
        <v>838298506</v>
      </c>
      <c r="H13" s="31">
        <f t="shared" si="0"/>
        <v>327009964</v>
      </c>
      <c r="I13" s="31">
        <f t="shared" si="0"/>
        <v>94388654</v>
      </c>
      <c r="J13" s="31">
        <f t="shared" si="0"/>
        <v>1259697124</v>
      </c>
      <c r="K13" s="31">
        <f t="shared" si="0"/>
        <v>40691403</v>
      </c>
      <c r="L13" s="31">
        <f t="shared" si="0"/>
        <v>96684808</v>
      </c>
      <c r="M13" s="31">
        <f t="shared" si="0"/>
        <v>0</v>
      </c>
      <c r="N13" s="31">
        <f t="shared" si="0"/>
        <v>137376211</v>
      </c>
      <c r="O13" s="31">
        <f t="shared" si="0"/>
        <v>55197153</v>
      </c>
      <c r="P13" s="31">
        <f t="shared" si="0"/>
        <v>72932894</v>
      </c>
      <c r="Q13" s="31">
        <f t="shared" si="0"/>
        <v>-18855546</v>
      </c>
      <c r="R13" s="31">
        <f t="shared" si="0"/>
        <v>109274501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1506347836</v>
      </c>
      <c r="X13" s="31">
        <f t="shared" si="0"/>
        <v>-236907490</v>
      </c>
      <c r="Y13" s="31">
        <f t="shared" si="0"/>
        <v>1743255326</v>
      </c>
      <c r="Z13" s="32">
        <f>+IF(X13&lt;&gt;0,+(Y13/X13)*100,0)</f>
        <v>-735.83799566657854</v>
      </c>
      <c r="AA13" s="33">
        <f>SUM(AA6:AA12)</f>
        <v>-220866151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16620643</v>
      </c>
      <c r="F17" s="20">
        <v>33692095</v>
      </c>
      <c r="G17" s="24">
        <v>95045550</v>
      </c>
      <c r="H17" s="24">
        <v>73814065</v>
      </c>
      <c r="I17" s="24">
        <v>4630170</v>
      </c>
      <c r="J17" s="20">
        <v>173489785</v>
      </c>
      <c r="K17" s="24">
        <v>7434026</v>
      </c>
      <c r="L17" s="24">
        <v>-2007280</v>
      </c>
      <c r="M17" s="20"/>
      <c r="N17" s="24">
        <v>5426746</v>
      </c>
      <c r="O17" s="24">
        <v>4121615</v>
      </c>
      <c r="P17" s="24">
        <v>7662900</v>
      </c>
      <c r="Q17" s="20"/>
      <c r="R17" s="24">
        <v>11784515</v>
      </c>
      <c r="S17" s="24"/>
      <c r="T17" s="20"/>
      <c r="U17" s="24"/>
      <c r="V17" s="24"/>
      <c r="W17" s="24">
        <v>190701046</v>
      </c>
      <c r="X17" s="20">
        <v>18980701</v>
      </c>
      <c r="Y17" s="24">
        <v>171720345</v>
      </c>
      <c r="Z17" s="25">
        <v>904.7102369928275</v>
      </c>
      <c r="AA17" s="26">
        <v>33692095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16620643</v>
      </c>
      <c r="F25" s="36">
        <f t="shared" si="1"/>
        <v>33692095</v>
      </c>
      <c r="G25" s="36">
        <f t="shared" si="1"/>
        <v>95045550</v>
      </c>
      <c r="H25" s="36">
        <f t="shared" si="1"/>
        <v>73814065</v>
      </c>
      <c r="I25" s="36">
        <f t="shared" si="1"/>
        <v>4630170</v>
      </c>
      <c r="J25" s="36">
        <f t="shared" si="1"/>
        <v>173489785</v>
      </c>
      <c r="K25" s="36">
        <f t="shared" si="1"/>
        <v>7434026</v>
      </c>
      <c r="L25" s="36">
        <f t="shared" si="1"/>
        <v>-2007280</v>
      </c>
      <c r="M25" s="36">
        <f t="shared" si="1"/>
        <v>0</v>
      </c>
      <c r="N25" s="36">
        <f t="shared" si="1"/>
        <v>5426746</v>
      </c>
      <c r="O25" s="36">
        <f t="shared" si="1"/>
        <v>4121615</v>
      </c>
      <c r="P25" s="36">
        <f t="shared" si="1"/>
        <v>7662900</v>
      </c>
      <c r="Q25" s="36">
        <f t="shared" si="1"/>
        <v>0</v>
      </c>
      <c r="R25" s="36">
        <f t="shared" si="1"/>
        <v>11784515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190701046</v>
      </c>
      <c r="X25" s="36">
        <f t="shared" si="1"/>
        <v>18980701</v>
      </c>
      <c r="Y25" s="36">
        <f t="shared" si="1"/>
        <v>171720345</v>
      </c>
      <c r="Z25" s="37">
        <f>+IF(X25&lt;&gt;0,+(Y25/X25)*100,0)</f>
        <v>904.7102369928275</v>
      </c>
      <c r="AA25" s="38">
        <f>SUM(AA15:AA24)</f>
        <v>33692095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-408155511</v>
      </c>
      <c r="F26" s="31">
        <f t="shared" si="2"/>
        <v>-187174056</v>
      </c>
      <c r="G26" s="31">
        <f t="shared" si="2"/>
        <v>933344056</v>
      </c>
      <c r="H26" s="31">
        <f t="shared" si="2"/>
        <v>400824029</v>
      </c>
      <c r="I26" s="31">
        <f t="shared" si="2"/>
        <v>99018824</v>
      </c>
      <c r="J26" s="31">
        <f t="shared" si="2"/>
        <v>1433186909</v>
      </c>
      <c r="K26" s="31">
        <f t="shared" si="2"/>
        <v>48125429</v>
      </c>
      <c r="L26" s="31">
        <f t="shared" si="2"/>
        <v>94677528</v>
      </c>
      <c r="M26" s="31">
        <f t="shared" si="2"/>
        <v>0</v>
      </c>
      <c r="N26" s="31">
        <f t="shared" si="2"/>
        <v>142802957</v>
      </c>
      <c r="O26" s="31">
        <f t="shared" si="2"/>
        <v>59318768</v>
      </c>
      <c r="P26" s="31">
        <f t="shared" si="2"/>
        <v>80595794</v>
      </c>
      <c r="Q26" s="31">
        <f t="shared" si="2"/>
        <v>-18855546</v>
      </c>
      <c r="R26" s="31">
        <f t="shared" si="2"/>
        <v>121059016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1697048882</v>
      </c>
      <c r="X26" s="31">
        <f t="shared" si="2"/>
        <v>-217926789</v>
      </c>
      <c r="Y26" s="31">
        <f t="shared" si="2"/>
        <v>1914975671</v>
      </c>
      <c r="Z26" s="32">
        <f>+IF(X26&lt;&gt;0,+(Y26/X26)*100,0)</f>
        <v>-878.72430910731225</v>
      </c>
      <c r="AA26" s="33">
        <f>+AA13+AA25</f>
        <v>-187174056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15235165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-2959701</v>
      </c>
      <c r="H31" s="20">
        <v>-59538</v>
      </c>
      <c r="I31" s="20">
        <v>-34890</v>
      </c>
      <c r="J31" s="20">
        <v>-3054129</v>
      </c>
      <c r="K31" s="20">
        <v>-29510</v>
      </c>
      <c r="L31" s="20">
        <v>-69282</v>
      </c>
      <c r="M31" s="20"/>
      <c r="N31" s="20">
        <v>-98792</v>
      </c>
      <c r="O31" s="20">
        <v>-21709</v>
      </c>
      <c r="P31" s="20">
        <v>-5141</v>
      </c>
      <c r="Q31" s="20">
        <v>-16256</v>
      </c>
      <c r="R31" s="20">
        <v>-43106</v>
      </c>
      <c r="S31" s="20"/>
      <c r="T31" s="20"/>
      <c r="U31" s="20"/>
      <c r="V31" s="20"/>
      <c r="W31" s="20">
        <v>-3196027</v>
      </c>
      <c r="X31" s="20"/>
      <c r="Y31" s="20">
        <v>-3196027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-400323791</v>
      </c>
      <c r="F32" s="20">
        <v>100380195</v>
      </c>
      <c r="G32" s="20">
        <v>2584482476</v>
      </c>
      <c r="H32" s="20">
        <v>267356782</v>
      </c>
      <c r="I32" s="20">
        <v>-52204657</v>
      </c>
      <c r="J32" s="20">
        <v>2799634601</v>
      </c>
      <c r="K32" s="20">
        <v>337500439</v>
      </c>
      <c r="L32" s="20">
        <v>1709307</v>
      </c>
      <c r="M32" s="20"/>
      <c r="N32" s="20">
        <v>339209746</v>
      </c>
      <c r="O32" s="20">
        <v>63844938</v>
      </c>
      <c r="P32" s="20">
        <v>69281316</v>
      </c>
      <c r="Q32" s="20">
        <v>82144683</v>
      </c>
      <c r="R32" s="20">
        <v>215270937</v>
      </c>
      <c r="S32" s="20"/>
      <c r="T32" s="20"/>
      <c r="U32" s="20"/>
      <c r="V32" s="20"/>
      <c r="W32" s="20">
        <v>3354115284</v>
      </c>
      <c r="X32" s="20">
        <v>-99144011</v>
      </c>
      <c r="Y32" s="20">
        <v>3453259295</v>
      </c>
      <c r="Z32" s="21">
        <v>-3483.0740255203109</v>
      </c>
      <c r="AA32" s="22">
        <v>100380195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-17200500</v>
      </c>
      <c r="F33" s="20">
        <v>-17200500</v>
      </c>
      <c r="G33" s="20">
        <v>59442652</v>
      </c>
      <c r="H33" s="20">
        <v>-9942652</v>
      </c>
      <c r="I33" s="20">
        <v>-3067857</v>
      </c>
      <c r="J33" s="20">
        <v>46432143</v>
      </c>
      <c r="K33" s="20">
        <v>-8516232</v>
      </c>
      <c r="L33" s="20">
        <v>19000000</v>
      </c>
      <c r="M33" s="20"/>
      <c r="N33" s="20">
        <v>10483768</v>
      </c>
      <c r="O33" s="20">
        <v>-3681615</v>
      </c>
      <c r="P33" s="20">
        <v>-8793750</v>
      </c>
      <c r="Q33" s="20">
        <v>17455000</v>
      </c>
      <c r="R33" s="20">
        <v>4979635</v>
      </c>
      <c r="S33" s="20"/>
      <c r="T33" s="20"/>
      <c r="U33" s="20"/>
      <c r="V33" s="20"/>
      <c r="W33" s="20">
        <v>61895546</v>
      </c>
      <c r="X33" s="20">
        <v>-12900375</v>
      </c>
      <c r="Y33" s="20">
        <v>74795921</v>
      </c>
      <c r="Z33" s="21">
        <v>-579.79648653624406</v>
      </c>
      <c r="AA33" s="22">
        <v>-17200500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217842747</v>
      </c>
      <c r="F35" s="20">
        <v>217842747</v>
      </c>
      <c r="G35" s="20">
        <v>79069200</v>
      </c>
      <c r="H35" s="20">
        <v>21181469</v>
      </c>
      <c r="I35" s="20">
        <v>19405295</v>
      </c>
      <c r="J35" s="20">
        <v>119655964</v>
      </c>
      <c r="K35" s="20">
        <v>-22804781</v>
      </c>
      <c r="L35" s="20">
        <v>2437836</v>
      </c>
      <c r="M35" s="20"/>
      <c r="N35" s="20">
        <v>-20366945</v>
      </c>
      <c r="O35" s="20">
        <v>3307070</v>
      </c>
      <c r="P35" s="20">
        <v>8934538</v>
      </c>
      <c r="Q35" s="20">
        <v>1745980</v>
      </c>
      <c r="R35" s="20">
        <v>13987588</v>
      </c>
      <c r="S35" s="20"/>
      <c r="T35" s="20"/>
      <c r="U35" s="20"/>
      <c r="V35" s="20"/>
      <c r="W35" s="20">
        <v>113276607</v>
      </c>
      <c r="X35" s="20">
        <v>163382058</v>
      </c>
      <c r="Y35" s="20">
        <v>-50105451</v>
      </c>
      <c r="Z35" s="21">
        <v>-30.667658134163055</v>
      </c>
      <c r="AA35" s="22">
        <v>217842747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-184446379</v>
      </c>
      <c r="F37" s="31">
        <f t="shared" si="3"/>
        <v>301022442</v>
      </c>
      <c r="G37" s="31">
        <f t="shared" si="3"/>
        <v>2720034627</v>
      </c>
      <c r="H37" s="31">
        <f t="shared" si="3"/>
        <v>278536061</v>
      </c>
      <c r="I37" s="31">
        <f t="shared" si="3"/>
        <v>-35902109</v>
      </c>
      <c r="J37" s="31">
        <f t="shared" si="3"/>
        <v>2962668579</v>
      </c>
      <c r="K37" s="31">
        <f t="shared" si="3"/>
        <v>306149916</v>
      </c>
      <c r="L37" s="31">
        <f t="shared" si="3"/>
        <v>23077861</v>
      </c>
      <c r="M37" s="31">
        <f t="shared" si="3"/>
        <v>0</v>
      </c>
      <c r="N37" s="31">
        <f t="shared" si="3"/>
        <v>329227777</v>
      </c>
      <c r="O37" s="31">
        <f t="shared" si="3"/>
        <v>63448684</v>
      </c>
      <c r="P37" s="31">
        <f t="shared" si="3"/>
        <v>69416963</v>
      </c>
      <c r="Q37" s="31">
        <f t="shared" si="3"/>
        <v>101329407</v>
      </c>
      <c r="R37" s="31">
        <f t="shared" si="3"/>
        <v>234195054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3526091410</v>
      </c>
      <c r="X37" s="31">
        <f t="shared" si="3"/>
        <v>51337672</v>
      </c>
      <c r="Y37" s="31">
        <f t="shared" si="3"/>
        <v>3474753738</v>
      </c>
      <c r="Z37" s="32">
        <f>+IF(X37&lt;&gt;0,+(Y37/X37)*100,0)</f>
        <v>6768.4287242319824</v>
      </c>
      <c r="AA37" s="33">
        <f>SUM(AA29:AA36)</f>
        <v>301022442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-184446379</v>
      </c>
      <c r="F44" s="31">
        <f t="shared" si="5"/>
        <v>301022442</v>
      </c>
      <c r="G44" s="31">
        <f t="shared" si="5"/>
        <v>2720034627</v>
      </c>
      <c r="H44" s="31">
        <f t="shared" si="5"/>
        <v>278536061</v>
      </c>
      <c r="I44" s="31">
        <f t="shared" si="5"/>
        <v>-35902109</v>
      </c>
      <c r="J44" s="31">
        <f t="shared" si="5"/>
        <v>2962668579</v>
      </c>
      <c r="K44" s="31">
        <f t="shared" si="5"/>
        <v>306149916</v>
      </c>
      <c r="L44" s="31">
        <f t="shared" si="5"/>
        <v>23077861</v>
      </c>
      <c r="M44" s="31">
        <f t="shared" si="5"/>
        <v>0</v>
      </c>
      <c r="N44" s="31">
        <f t="shared" si="5"/>
        <v>329227777</v>
      </c>
      <c r="O44" s="31">
        <f t="shared" si="5"/>
        <v>63448684</v>
      </c>
      <c r="P44" s="31">
        <f t="shared" si="5"/>
        <v>69416963</v>
      </c>
      <c r="Q44" s="31">
        <f t="shared" si="5"/>
        <v>101329407</v>
      </c>
      <c r="R44" s="31">
        <f t="shared" si="5"/>
        <v>234195054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3526091410</v>
      </c>
      <c r="X44" s="31">
        <f t="shared" si="5"/>
        <v>51337672</v>
      </c>
      <c r="Y44" s="31">
        <f t="shared" si="5"/>
        <v>3474753738</v>
      </c>
      <c r="Z44" s="32">
        <f>+IF(X44&lt;&gt;0,+(Y44/X44)*100,0)</f>
        <v>6768.4287242319824</v>
      </c>
      <c r="AA44" s="33">
        <f>+AA37+AA43</f>
        <v>301022442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-223709132</v>
      </c>
      <c r="F45" s="44">
        <f t="shared" si="6"/>
        <v>-488196498</v>
      </c>
      <c r="G45" s="44">
        <f t="shared" si="6"/>
        <v>-1786690571</v>
      </c>
      <c r="H45" s="44">
        <f t="shared" si="6"/>
        <v>122287968</v>
      </c>
      <c r="I45" s="44">
        <f t="shared" si="6"/>
        <v>134920933</v>
      </c>
      <c r="J45" s="44">
        <f t="shared" si="6"/>
        <v>-1529481670</v>
      </c>
      <c r="K45" s="44">
        <f t="shared" si="6"/>
        <v>-258024487</v>
      </c>
      <c r="L45" s="44">
        <f t="shared" si="6"/>
        <v>71599667</v>
      </c>
      <c r="M45" s="44">
        <f t="shared" si="6"/>
        <v>0</v>
      </c>
      <c r="N45" s="44">
        <f t="shared" si="6"/>
        <v>-186424820</v>
      </c>
      <c r="O45" s="44">
        <f t="shared" si="6"/>
        <v>-4129916</v>
      </c>
      <c r="P45" s="44">
        <f t="shared" si="6"/>
        <v>11178831</v>
      </c>
      <c r="Q45" s="44">
        <f t="shared" si="6"/>
        <v>-120184953</v>
      </c>
      <c r="R45" s="44">
        <f t="shared" si="6"/>
        <v>-113136038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-1829042528</v>
      </c>
      <c r="X45" s="44">
        <f t="shared" si="6"/>
        <v>-269264461</v>
      </c>
      <c r="Y45" s="44">
        <f t="shared" si="6"/>
        <v>-1559778067</v>
      </c>
      <c r="Z45" s="45">
        <f>+IF(X45&lt;&gt;0,+(Y45/X45)*100,0)</f>
        <v>579.2736483705512</v>
      </c>
      <c r="AA45" s="46">
        <f>+AA26-AA44</f>
        <v>-488196498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-208473967</v>
      </c>
      <c r="F47" s="20">
        <v>-488196498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-269264461</v>
      </c>
      <c r="Y47" s="20">
        <v>269264461</v>
      </c>
      <c r="Z47" s="47">
        <v>-100</v>
      </c>
      <c r="AA47" s="22">
        <v>-488196498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-208473967</v>
      </c>
      <c r="F50" s="52">
        <f t="shared" si="7"/>
        <v>-488196498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-269264461</v>
      </c>
      <c r="Y50" s="52">
        <f t="shared" si="7"/>
        <v>269264461</v>
      </c>
      <c r="Z50" s="53">
        <f>+IF(X50&lt;&gt;0,+(Y50/X50)*100,0)</f>
        <v>-100</v>
      </c>
      <c r="AA50" s="54">
        <f>SUM(AA47:AA49)</f>
        <v>-488196498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-1643827809</v>
      </c>
      <c r="D6" s="18"/>
      <c r="E6" s="19">
        <v>-941791441</v>
      </c>
      <c r="F6" s="20">
        <v>-958297166</v>
      </c>
      <c r="G6" s="20">
        <v>-1614625043</v>
      </c>
      <c r="H6" s="20">
        <v>-61611348</v>
      </c>
      <c r="I6" s="20">
        <v>-68030209</v>
      </c>
      <c r="J6" s="20">
        <v>-1744266600</v>
      </c>
      <c r="K6" s="20">
        <v>-27463428</v>
      </c>
      <c r="L6" s="20">
        <v>-42649268</v>
      </c>
      <c r="M6" s="20">
        <v>-43083232</v>
      </c>
      <c r="N6" s="20">
        <v>-113195928</v>
      </c>
      <c r="O6" s="20">
        <v>-33724731</v>
      </c>
      <c r="P6" s="20">
        <v>-27835460</v>
      </c>
      <c r="Q6" s="20">
        <v>-35699263</v>
      </c>
      <c r="R6" s="20">
        <v>-97259454</v>
      </c>
      <c r="S6" s="20"/>
      <c r="T6" s="20"/>
      <c r="U6" s="20"/>
      <c r="V6" s="20"/>
      <c r="W6" s="20">
        <v>-1954721982</v>
      </c>
      <c r="X6" s="20">
        <v>-818298245</v>
      </c>
      <c r="Y6" s="20">
        <v>-1136423737</v>
      </c>
      <c r="Z6" s="21">
        <v>138.8764724773423</v>
      </c>
      <c r="AA6" s="22">
        <v>-958297166</v>
      </c>
    </row>
    <row r="7" spans="1:27" x14ac:dyDescent="0.25">
      <c r="A7" s="23" t="s">
        <v>35</v>
      </c>
      <c r="B7" s="17" t="s">
        <v>32</v>
      </c>
      <c r="C7" s="18">
        <v>282265894</v>
      </c>
      <c r="D7" s="18"/>
      <c r="E7" s="19">
        <v>829214389</v>
      </c>
      <c r="F7" s="20">
        <v>804732486</v>
      </c>
      <c r="G7" s="20">
        <v>290648054</v>
      </c>
      <c r="H7" s="20">
        <v>-13714688</v>
      </c>
      <c r="I7" s="20">
        <v>5817801</v>
      </c>
      <c r="J7" s="20">
        <v>282751167</v>
      </c>
      <c r="K7" s="20">
        <v>-9050300</v>
      </c>
      <c r="L7" s="20">
        <v>3841044</v>
      </c>
      <c r="M7" s="20">
        <v>569269</v>
      </c>
      <c r="N7" s="20">
        <v>-4639987</v>
      </c>
      <c r="O7" s="20">
        <v>659212</v>
      </c>
      <c r="P7" s="20">
        <v>882714</v>
      </c>
      <c r="Q7" s="20">
        <v>1139620</v>
      </c>
      <c r="R7" s="20">
        <v>2681546</v>
      </c>
      <c r="S7" s="20"/>
      <c r="T7" s="20"/>
      <c r="U7" s="20"/>
      <c r="V7" s="20"/>
      <c r="W7" s="20">
        <v>280792726</v>
      </c>
      <c r="X7" s="20">
        <v>685522903</v>
      </c>
      <c r="Y7" s="20">
        <v>-404730177</v>
      </c>
      <c r="Z7" s="21">
        <v>-59.039628760587156</v>
      </c>
      <c r="AA7" s="22">
        <v>804732486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-64329924</v>
      </c>
      <c r="D10" s="18"/>
      <c r="E10" s="19">
        <v>-60195200</v>
      </c>
      <c r="F10" s="20">
        <v>-66115739</v>
      </c>
      <c r="G10" s="20">
        <v>-66947848</v>
      </c>
      <c r="H10" s="20">
        <v>-2076972</v>
      </c>
      <c r="I10" s="20">
        <v>-2456858</v>
      </c>
      <c r="J10" s="20">
        <v>-71481678</v>
      </c>
      <c r="K10" s="20">
        <v>-1963510</v>
      </c>
      <c r="L10" s="20">
        <v>-2264725</v>
      </c>
      <c r="M10" s="20">
        <v>-1746648</v>
      </c>
      <c r="N10" s="20">
        <v>-5974883</v>
      </c>
      <c r="O10" s="20">
        <v>-2827788</v>
      </c>
      <c r="P10" s="20">
        <v>-5306747</v>
      </c>
      <c r="Q10" s="20">
        <v>-3390052</v>
      </c>
      <c r="R10" s="20">
        <v>-11524587</v>
      </c>
      <c r="S10" s="20"/>
      <c r="T10" s="20"/>
      <c r="U10" s="20"/>
      <c r="V10" s="20"/>
      <c r="W10" s="20">
        <v>-88981148</v>
      </c>
      <c r="X10" s="20">
        <v>-58001173</v>
      </c>
      <c r="Y10" s="20">
        <v>-30979975</v>
      </c>
      <c r="Z10" s="21">
        <v>53.412669774799213</v>
      </c>
      <c r="AA10" s="22">
        <v>-66115739</v>
      </c>
    </row>
    <row r="11" spans="1:27" x14ac:dyDescent="0.25">
      <c r="A11" s="23" t="s">
        <v>39</v>
      </c>
      <c r="B11" s="17" t="s">
        <v>32</v>
      </c>
      <c r="C11" s="18">
        <v>10476897</v>
      </c>
      <c r="D11" s="18"/>
      <c r="E11" s="19">
        <v>10443637</v>
      </c>
      <c r="F11" s="20">
        <v>10443637</v>
      </c>
      <c r="G11" s="24">
        <v>11051110</v>
      </c>
      <c r="H11" s="24">
        <v>13632240</v>
      </c>
      <c r="I11" s="24">
        <v>13704983</v>
      </c>
      <c r="J11" s="20">
        <v>38388333</v>
      </c>
      <c r="K11" s="24">
        <v>-4551676</v>
      </c>
      <c r="L11" s="24">
        <v>555819</v>
      </c>
      <c r="M11" s="20">
        <v>11082101</v>
      </c>
      <c r="N11" s="24">
        <v>7086244</v>
      </c>
      <c r="O11" s="24">
        <v>-12061541</v>
      </c>
      <c r="P11" s="24">
        <v>-922938</v>
      </c>
      <c r="Q11" s="20">
        <v>9295180</v>
      </c>
      <c r="R11" s="24">
        <v>-3689299</v>
      </c>
      <c r="S11" s="24"/>
      <c r="T11" s="20"/>
      <c r="U11" s="24"/>
      <c r="V11" s="24"/>
      <c r="W11" s="24">
        <v>41785278</v>
      </c>
      <c r="X11" s="20">
        <v>10443637</v>
      </c>
      <c r="Y11" s="24">
        <v>31341641</v>
      </c>
      <c r="Z11" s="25">
        <v>300.10274198538303</v>
      </c>
      <c r="AA11" s="26">
        <v>10443637</v>
      </c>
    </row>
    <row r="12" spans="1:27" x14ac:dyDescent="0.25">
      <c r="A12" s="23" t="s">
        <v>40</v>
      </c>
      <c r="B12" s="17" t="s">
        <v>32</v>
      </c>
      <c r="C12" s="18">
        <v>-14743321</v>
      </c>
      <c r="D12" s="18"/>
      <c r="E12" s="19">
        <v>-14420648</v>
      </c>
      <c r="F12" s="20">
        <v>-14420648</v>
      </c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>
        <v>-14420648</v>
      </c>
      <c r="Y12" s="20">
        <v>-322677</v>
      </c>
      <c r="Z12" s="21">
        <v>2.2376040244516058</v>
      </c>
      <c r="AA12" s="22">
        <v>-14420648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-1430158263</v>
      </c>
      <c r="D13" s="29">
        <f>SUM(D6:D12)</f>
        <v>0</v>
      </c>
      <c r="E13" s="30">
        <f t="shared" si="0"/>
        <v>-176749263</v>
      </c>
      <c r="F13" s="31">
        <f t="shared" si="0"/>
        <v>-223657430</v>
      </c>
      <c r="G13" s="31">
        <f t="shared" si="0"/>
        <v>-1394617052</v>
      </c>
      <c r="H13" s="31">
        <f t="shared" si="0"/>
        <v>-63770768</v>
      </c>
      <c r="I13" s="31">
        <f t="shared" si="0"/>
        <v>-50964283</v>
      </c>
      <c r="J13" s="31">
        <f t="shared" si="0"/>
        <v>-1509352103</v>
      </c>
      <c r="K13" s="31">
        <f t="shared" si="0"/>
        <v>-43028914</v>
      </c>
      <c r="L13" s="31">
        <f t="shared" si="0"/>
        <v>-40517130</v>
      </c>
      <c r="M13" s="31">
        <f t="shared" si="0"/>
        <v>-33178510</v>
      </c>
      <c r="N13" s="31">
        <f t="shared" si="0"/>
        <v>-116724554</v>
      </c>
      <c r="O13" s="31">
        <f t="shared" si="0"/>
        <v>-47954848</v>
      </c>
      <c r="P13" s="31">
        <f t="shared" si="0"/>
        <v>-33182431</v>
      </c>
      <c r="Q13" s="31">
        <f t="shared" si="0"/>
        <v>-28654515</v>
      </c>
      <c r="R13" s="31">
        <f t="shared" si="0"/>
        <v>-109791794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-1735868451</v>
      </c>
      <c r="X13" s="31">
        <f t="shared" si="0"/>
        <v>-194753526</v>
      </c>
      <c r="Y13" s="31">
        <f t="shared" si="0"/>
        <v>-1541114925</v>
      </c>
      <c r="Z13" s="32">
        <f>+IF(X13&lt;&gt;0,+(Y13/X13)*100,0)</f>
        <v>791.3155446541183</v>
      </c>
      <c r="AA13" s="33">
        <f>SUM(AA6:AA12)</f>
        <v>-223657430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44692981</v>
      </c>
      <c r="D17" s="18"/>
      <c r="E17" s="19">
        <v>44764879</v>
      </c>
      <c r="F17" s="20">
        <v>45163991</v>
      </c>
      <c r="G17" s="24">
        <v>252039677</v>
      </c>
      <c r="H17" s="24">
        <v>-219390321</v>
      </c>
      <c r="I17" s="24">
        <v>-8070005</v>
      </c>
      <c r="J17" s="20">
        <v>24579351</v>
      </c>
      <c r="K17" s="24">
        <v>-5081061</v>
      </c>
      <c r="L17" s="24">
        <v>15281125</v>
      </c>
      <c r="M17" s="20">
        <v>12023757</v>
      </c>
      <c r="N17" s="24">
        <v>22223821</v>
      </c>
      <c r="O17" s="24">
        <v>-1216189</v>
      </c>
      <c r="P17" s="24">
        <v>-3896827</v>
      </c>
      <c r="Q17" s="20">
        <v>-3970627</v>
      </c>
      <c r="R17" s="24">
        <v>-9083643</v>
      </c>
      <c r="S17" s="24"/>
      <c r="T17" s="20"/>
      <c r="U17" s="24"/>
      <c r="V17" s="24"/>
      <c r="W17" s="24">
        <v>37719529</v>
      </c>
      <c r="X17" s="20">
        <v>45627391</v>
      </c>
      <c r="Y17" s="24">
        <v>-7907862</v>
      </c>
      <c r="Z17" s="25">
        <v>-17.331392014064534</v>
      </c>
      <c r="AA17" s="26">
        <v>45163991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-10272</v>
      </c>
      <c r="F21" s="20">
        <v>-10272</v>
      </c>
      <c r="G21" s="20">
        <v>-11128</v>
      </c>
      <c r="H21" s="20">
        <v>10272</v>
      </c>
      <c r="I21" s="20">
        <v>-856</v>
      </c>
      <c r="J21" s="20">
        <v>-1712</v>
      </c>
      <c r="K21" s="20">
        <v>-856</v>
      </c>
      <c r="L21" s="20">
        <v>2568</v>
      </c>
      <c r="M21" s="20"/>
      <c r="N21" s="20">
        <v>1712</v>
      </c>
      <c r="O21" s="20"/>
      <c r="P21" s="20"/>
      <c r="Q21" s="20"/>
      <c r="R21" s="20"/>
      <c r="S21" s="20"/>
      <c r="T21" s="20"/>
      <c r="U21" s="20"/>
      <c r="V21" s="20"/>
      <c r="W21" s="20"/>
      <c r="X21" s="20">
        <v>-7704</v>
      </c>
      <c r="Y21" s="20">
        <v>7704</v>
      </c>
      <c r="Z21" s="21">
        <v>-100</v>
      </c>
      <c r="AA21" s="22">
        <v>-10272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44692981</v>
      </c>
      <c r="D25" s="29">
        <f t="shared" ref="D25:Y25" si="1">SUM(D15:D24)</f>
        <v>0</v>
      </c>
      <c r="E25" s="35">
        <f t="shared" si="1"/>
        <v>44754607</v>
      </c>
      <c r="F25" s="36">
        <f t="shared" si="1"/>
        <v>45153719</v>
      </c>
      <c r="G25" s="36">
        <f t="shared" si="1"/>
        <v>252028549</v>
      </c>
      <c r="H25" s="36">
        <f t="shared" si="1"/>
        <v>-219380049</v>
      </c>
      <c r="I25" s="36">
        <f t="shared" si="1"/>
        <v>-8070861</v>
      </c>
      <c r="J25" s="36">
        <f t="shared" si="1"/>
        <v>24577639</v>
      </c>
      <c r="K25" s="36">
        <f t="shared" si="1"/>
        <v>-5081917</v>
      </c>
      <c r="L25" s="36">
        <f t="shared" si="1"/>
        <v>15283693</v>
      </c>
      <c r="M25" s="36">
        <f t="shared" si="1"/>
        <v>12023757</v>
      </c>
      <c r="N25" s="36">
        <f t="shared" si="1"/>
        <v>22225533</v>
      </c>
      <c r="O25" s="36">
        <f t="shared" si="1"/>
        <v>-1216189</v>
      </c>
      <c r="P25" s="36">
        <f t="shared" si="1"/>
        <v>-3896827</v>
      </c>
      <c r="Q25" s="36">
        <f t="shared" si="1"/>
        <v>-3970627</v>
      </c>
      <c r="R25" s="36">
        <f t="shared" si="1"/>
        <v>-9083643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37719529</v>
      </c>
      <c r="X25" s="36">
        <f t="shared" si="1"/>
        <v>45619687</v>
      </c>
      <c r="Y25" s="36">
        <f t="shared" si="1"/>
        <v>-7900158</v>
      </c>
      <c r="Z25" s="37">
        <f>+IF(X25&lt;&gt;0,+(Y25/X25)*100,0)</f>
        <v>-17.317431397545537</v>
      </c>
      <c r="AA25" s="38">
        <f>SUM(AA15:AA24)</f>
        <v>45153719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-1385465282</v>
      </c>
      <c r="D26" s="29">
        <f>+D13+D25</f>
        <v>0</v>
      </c>
      <c r="E26" s="30">
        <f t="shared" si="2"/>
        <v>-131994656</v>
      </c>
      <c r="F26" s="31">
        <f t="shared" si="2"/>
        <v>-178503711</v>
      </c>
      <c r="G26" s="31">
        <f t="shared" si="2"/>
        <v>-1142588503</v>
      </c>
      <c r="H26" s="31">
        <f t="shared" si="2"/>
        <v>-283150817</v>
      </c>
      <c r="I26" s="31">
        <f t="shared" si="2"/>
        <v>-59035144</v>
      </c>
      <c r="J26" s="31">
        <f t="shared" si="2"/>
        <v>-1484774464</v>
      </c>
      <c r="K26" s="31">
        <f t="shared" si="2"/>
        <v>-48110831</v>
      </c>
      <c r="L26" s="31">
        <f t="shared" si="2"/>
        <v>-25233437</v>
      </c>
      <c r="M26" s="31">
        <f t="shared" si="2"/>
        <v>-21154753</v>
      </c>
      <c r="N26" s="31">
        <f t="shared" si="2"/>
        <v>-94499021</v>
      </c>
      <c r="O26" s="31">
        <f t="shared" si="2"/>
        <v>-49171037</v>
      </c>
      <c r="P26" s="31">
        <f t="shared" si="2"/>
        <v>-37079258</v>
      </c>
      <c r="Q26" s="31">
        <f t="shared" si="2"/>
        <v>-32625142</v>
      </c>
      <c r="R26" s="31">
        <f t="shared" si="2"/>
        <v>-118875437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-1698148922</v>
      </c>
      <c r="X26" s="31">
        <f t="shared" si="2"/>
        <v>-149133839</v>
      </c>
      <c r="Y26" s="31">
        <f t="shared" si="2"/>
        <v>-1549015083</v>
      </c>
      <c r="Z26" s="32">
        <f>+IF(X26&lt;&gt;0,+(Y26/X26)*100,0)</f>
        <v>1038.6744506724592</v>
      </c>
      <c r="AA26" s="33">
        <f>+AA13+AA25</f>
        <v>-178503711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-10112918</v>
      </c>
      <c r="D31" s="18"/>
      <c r="E31" s="19">
        <v>-8297059</v>
      </c>
      <c r="F31" s="20">
        <v>-8297059</v>
      </c>
      <c r="G31" s="20">
        <v>-10263573</v>
      </c>
      <c r="H31" s="20">
        <v>-291170</v>
      </c>
      <c r="I31" s="20">
        <v>-112165</v>
      </c>
      <c r="J31" s="20">
        <v>-10666908</v>
      </c>
      <c r="K31" s="20">
        <v>-100160</v>
      </c>
      <c r="L31" s="20">
        <v>-600404</v>
      </c>
      <c r="M31" s="20">
        <v>-161911</v>
      </c>
      <c r="N31" s="20">
        <v>-862475</v>
      </c>
      <c r="O31" s="20">
        <v>-155663</v>
      </c>
      <c r="P31" s="20">
        <v>-271508</v>
      </c>
      <c r="Q31" s="20">
        <v>-21355</v>
      </c>
      <c r="R31" s="20">
        <v>-448526</v>
      </c>
      <c r="S31" s="20"/>
      <c r="T31" s="20"/>
      <c r="U31" s="20"/>
      <c r="V31" s="20"/>
      <c r="W31" s="20">
        <v>-11977909</v>
      </c>
      <c r="X31" s="20">
        <v>-8297059</v>
      </c>
      <c r="Y31" s="20">
        <v>-3680850</v>
      </c>
      <c r="Z31" s="21">
        <v>44.363309939100112</v>
      </c>
      <c r="AA31" s="22">
        <v>-8297059</v>
      </c>
    </row>
    <row r="32" spans="1:27" x14ac:dyDescent="0.25">
      <c r="A32" s="23" t="s">
        <v>59</v>
      </c>
      <c r="B32" s="17" t="s">
        <v>32</v>
      </c>
      <c r="C32" s="18">
        <v>-2025233114</v>
      </c>
      <c r="D32" s="18"/>
      <c r="E32" s="19">
        <v>-1642561581</v>
      </c>
      <c r="F32" s="20">
        <v>-1582434823</v>
      </c>
      <c r="G32" s="20">
        <v>-2066541462</v>
      </c>
      <c r="H32" s="20">
        <v>-42034144</v>
      </c>
      <c r="I32" s="20">
        <v>-37830540</v>
      </c>
      <c r="J32" s="20">
        <v>-2146406146</v>
      </c>
      <c r="K32" s="20">
        <v>-40265874</v>
      </c>
      <c r="L32" s="20">
        <v>-36316006</v>
      </c>
      <c r="M32" s="20">
        <v>-33979633</v>
      </c>
      <c r="N32" s="20">
        <v>-110561513</v>
      </c>
      <c r="O32" s="20">
        <v>-37771527</v>
      </c>
      <c r="P32" s="20">
        <v>-36925981</v>
      </c>
      <c r="Q32" s="20">
        <v>-37499982</v>
      </c>
      <c r="R32" s="20">
        <v>-112197490</v>
      </c>
      <c r="S32" s="20"/>
      <c r="T32" s="20"/>
      <c r="U32" s="20"/>
      <c r="V32" s="20"/>
      <c r="W32" s="20">
        <v>-2369165149</v>
      </c>
      <c r="X32" s="20">
        <v>-1624103355</v>
      </c>
      <c r="Y32" s="20">
        <v>-745061794</v>
      </c>
      <c r="Z32" s="21">
        <v>45.875269680727925</v>
      </c>
      <c r="AA32" s="22">
        <v>-1582434823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-4000000</v>
      </c>
      <c r="F33" s="20">
        <v>-4000000</v>
      </c>
      <c r="G33" s="20"/>
      <c r="H33" s="20">
        <v>1000000</v>
      </c>
      <c r="I33" s="20"/>
      <c r="J33" s="20">
        <v>1000000</v>
      </c>
      <c r="K33" s="20"/>
      <c r="L33" s="20"/>
      <c r="M33" s="20">
        <v>1425002</v>
      </c>
      <c r="N33" s="20">
        <v>1425002</v>
      </c>
      <c r="O33" s="20">
        <v>-1638897</v>
      </c>
      <c r="P33" s="20"/>
      <c r="Q33" s="20"/>
      <c r="R33" s="20">
        <v>-1638897</v>
      </c>
      <c r="S33" s="20"/>
      <c r="T33" s="20"/>
      <c r="U33" s="20"/>
      <c r="V33" s="20"/>
      <c r="W33" s="20">
        <v>786105</v>
      </c>
      <c r="X33" s="20">
        <v>8107502</v>
      </c>
      <c r="Y33" s="20">
        <v>-7321397</v>
      </c>
      <c r="Z33" s="21">
        <v>-90.303980190199155</v>
      </c>
      <c r="AA33" s="22">
        <v>-4000000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-23246234</v>
      </c>
      <c r="D35" s="18"/>
      <c r="E35" s="19"/>
      <c r="F35" s="20"/>
      <c r="G35" s="20">
        <v>-11487253</v>
      </c>
      <c r="H35" s="20">
        <v>2068700</v>
      </c>
      <c r="I35" s="20">
        <v>10837338</v>
      </c>
      <c r="J35" s="20">
        <v>1418785</v>
      </c>
      <c r="K35" s="20">
        <v>-194657</v>
      </c>
      <c r="L35" s="20">
        <v>-1431117</v>
      </c>
      <c r="M35" s="20">
        <v>9461070</v>
      </c>
      <c r="N35" s="20">
        <v>7835296</v>
      </c>
      <c r="O35" s="20">
        <v>-9077917</v>
      </c>
      <c r="P35" s="20">
        <v>-263437</v>
      </c>
      <c r="Q35" s="20">
        <v>9138557</v>
      </c>
      <c r="R35" s="20">
        <v>-202797</v>
      </c>
      <c r="S35" s="20"/>
      <c r="T35" s="20"/>
      <c r="U35" s="20"/>
      <c r="V35" s="20"/>
      <c r="W35" s="20">
        <v>9051284</v>
      </c>
      <c r="X35" s="20"/>
      <c r="Y35" s="20">
        <v>9051284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-2058676408</v>
      </c>
      <c r="D37" s="29">
        <f t="shared" ref="D37:Y37" si="3">SUM(D29:D36)</f>
        <v>0</v>
      </c>
      <c r="E37" s="30">
        <f t="shared" si="3"/>
        <v>-1654858640</v>
      </c>
      <c r="F37" s="31">
        <f t="shared" si="3"/>
        <v>-1594731882</v>
      </c>
      <c r="G37" s="31">
        <f t="shared" si="3"/>
        <v>-2088376430</v>
      </c>
      <c r="H37" s="31">
        <f t="shared" si="3"/>
        <v>-39256614</v>
      </c>
      <c r="I37" s="31">
        <f t="shared" si="3"/>
        <v>-27105367</v>
      </c>
      <c r="J37" s="31">
        <f t="shared" si="3"/>
        <v>-2154738411</v>
      </c>
      <c r="K37" s="31">
        <f t="shared" si="3"/>
        <v>-40560691</v>
      </c>
      <c r="L37" s="31">
        <f t="shared" si="3"/>
        <v>-38347527</v>
      </c>
      <c r="M37" s="31">
        <f t="shared" si="3"/>
        <v>-23255472</v>
      </c>
      <c r="N37" s="31">
        <f t="shared" si="3"/>
        <v>-102163690</v>
      </c>
      <c r="O37" s="31">
        <f t="shared" si="3"/>
        <v>-48644004</v>
      </c>
      <c r="P37" s="31">
        <f t="shared" si="3"/>
        <v>-37460926</v>
      </c>
      <c r="Q37" s="31">
        <f t="shared" si="3"/>
        <v>-28382780</v>
      </c>
      <c r="R37" s="31">
        <f t="shared" si="3"/>
        <v>-114487710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-2371389811</v>
      </c>
      <c r="X37" s="31">
        <f t="shared" si="3"/>
        <v>-1624292912</v>
      </c>
      <c r="Y37" s="31">
        <f t="shared" si="3"/>
        <v>-747096899</v>
      </c>
      <c r="Z37" s="32">
        <f>+IF(X37&lt;&gt;0,+(Y37/X37)*100,0)</f>
        <v>45.995207728887756</v>
      </c>
      <c r="AA37" s="33">
        <f>SUM(AA29:AA36)</f>
        <v>-1594731882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-2058676408</v>
      </c>
      <c r="D44" s="29">
        <f>+D37+D43</f>
        <v>0</v>
      </c>
      <c r="E44" s="30">
        <f t="shared" si="5"/>
        <v>-1654858640</v>
      </c>
      <c r="F44" s="31">
        <f t="shared" si="5"/>
        <v>-1594731882</v>
      </c>
      <c r="G44" s="31">
        <f t="shared" si="5"/>
        <v>-2088376430</v>
      </c>
      <c r="H44" s="31">
        <f t="shared" si="5"/>
        <v>-39256614</v>
      </c>
      <c r="I44" s="31">
        <f t="shared" si="5"/>
        <v>-27105367</v>
      </c>
      <c r="J44" s="31">
        <f t="shared" si="5"/>
        <v>-2154738411</v>
      </c>
      <c r="K44" s="31">
        <f t="shared" si="5"/>
        <v>-40560691</v>
      </c>
      <c r="L44" s="31">
        <f t="shared" si="5"/>
        <v>-38347527</v>
      </c>
      <c r="M44" s="31">
        <f t="shared" si="5"/>
        <v>-23255472</v>
      </c>
      <c r="N44" s="31">
        <f t="shared" si="5"/>
        <v>-102163690</v>
      </c>
      <c r="O44" s="31">
        <f t="shared" si="5"/>
        <v>-48644004</v>
      </c>
      <c r="P44" s="31">
        <f t="shared" si="5"/>
        <v>-37460926</v>
      </c>
      <c r="Q44" s="31">
        <f t="shared" si="5"/>
        <v>-28382780</v>
      </c>
      <c r="R44" s="31">
        <f t="shared" si="5"/>
        <v>-114487710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-2371389811</v>
      </c>
      <c r="X44" s="31">
        <f t="shared" si="5"/>
        <v>-1624292912</v>
      </c>
      <c r="Y44" s="31">
        <f t="shared" si="5"/>
        <v>-747096899</v>
      </c>
      <c r="Z44" s="32">
        <f>+IF(X44&lt;&gt;0,+(Y44/X44)*100,0)</f>
        <v>45.995207728887756</v>
      </c>
      <c r="AA44" s="33">
        <f>+AA37+AA43</f>
        <v>-1594731882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673211126</v>
      </c>
      <c r="D45" s="42">
        <f t="shared" si="6"/>
        <v>0</v>
      </c>
      <c r="E45" s="43">
        <f t="shared" si="6"/>
        <v>1522863984</v>
      </c>
      <c r="F45" s="44">
        <f t="shared" si="6"/>
        <v>1416228171</v>
      </c>
      <c r="G45" s="44">
        <f t="shared" si="6"/>
        <v>945787927</v>
      </c>
      <c r="H45" s="44">
        <f t="shared" si="6"/>
        <v>-243894203</v>
      </c>
      <c r="I45" s="44">
        <f t="shared" si="6"/>
        <v>-31929777</v>
      </c>
      <c r="J45" s="44">
        <f t="shared" si="6"/>
        <v>669963947</v>
      </c>
      <c r="K45" s="44">
        <f t="shared" si="6"/>
        <v>-7550140</v>
      </c>
      <c r="L45" s="44">
        <f t="shared" si="6"/>
        <v>13114090</v>
      </c>
      <c r="M45" s="44">
        <f t="shared" si="6"/>
        <v>2100719</v>
      </c>
      <c r="N45" s="44">
        <f t="shared" si="6"/>
        <v>7664669</v>
      </c>
      <c r="O45" s="44">
        <f t="shared" si="6"/>
        <v>-527033</v>
      </c>
      <c r="P45" s="44">
        <f t="shared" si="6"/>
        <v>381668</v>
      </c>
      <c r="Q45" s="44">
        <f t="shared" si="6"/>
        <v>-4242362</v>
      </c>
      <c r="R45" s="44">
        <f t="shared" si="6"/>
        <v>-4387727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673240889</v>
      </c>
      <c r="X45" s="44">
        <f t="shared" si="6"/>
        <v>1475159073</v>
      </c>
      <c r="Y45" s="44">
        <f t="shared" si="6"/>
        <v>-801918184</v>
      </c>
      <c r="Z45" s="45">
        <f>+IF(X45&lt;&gt;0,+(Y45/X45)*100,0)</f>
        <v>-54.361471835654704</v>
      </c>
      <c r="AA45" s="46">
        <f>+AA26-AA44</f>
        <v>1416228171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73732293</v>
      </c>
      <c r="F47" s="20">
        <v>-32903520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26027382</v>
      </c>
      <c r="Y47" s="20">
        <v>-26027382</v>
      </c>
      <c r="Z47" s="47">
        <v>-100</v>
      </c>
      <c r="AA47" s="22">
        <v>-32903520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73732293</v>
      </c>
      <c r="F50" s="52">
        <f t="shared" si="7"/>
        <v>-32903520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26027382</v>
      </c>
      <c r="Y50" s="52">
        <f t="shared" si="7"/>
        <v>-26027382</v>
      </c>
      <c r="Z50" s="53">
        <f>+IF(X50&lt;&gt;0,+(Y50/X50)*100,0)</f>
        <v>-100</v>
      </c>
      <c r="AA50" s="54">
        <f>SUM(AA47:AA49)</f>
        <v>-32903520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568056246</v>
      </c>
      <c r="D17" s="18"/>
      <c r="E17" s="19">
        <v>71158000</v>
      </c>
      <c r="F17" s="20">
        <v>468913367</v>
      </c>
      <c r="G17" s="24">
        <v>477079494</v>
      </c>
      <c r="H17" s="24">
        <v>112597932</v>
      </c>
      <c r="I17" s="24">
        <v>-2106398</v>
      </c>
      <c r="J17" s="20">
        <v>587571028</v>
      </c>
      <c r="K17" s="24">
        <v>-82037967</v>
      </c>
      <c r="L17" s="24">
        <v>-7119006</v>
      </c>
      <c r="M17" s="20">
        <v>4452599</v>
      </c>
      <c r="N17" s="24">
        <v>-84704374</v>
      </c>
      <c r="O17" s="24">
        <v>-9269991</v>
      </c>
      <c r="P17" s="24">
        <v>-22604937</v>
      </c>
      <c r="Q17" s="20">
        <v>-1816216</v>
      </c>
      <c r="R17" s="24">
        <v>-33691144</v>
      </c>
      <c r="S17" s="24"/>
      <c r="T17" s="20"/>
      <c r="U17" s="24"/>
      <c r="V17" s="24"/>
      <c r="W17" s="24">
        <v>469175510</v>
      </c>
      <c r="X17" s="20">
        <v>293121802</v>
      </c>
      <c r="Y17" s="24">
        <v>176053708</v>
      </c>
      <c r="Z17" s="25">
        <v>60.061621755450311</v>
      </c>
      <c r="AA17" s="26">
        <v>468913367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568056246</v>
      </c>
      <c r="D25" s="29">
        <f t="shared" ref="D25:Y25" si="1">SUM(D15:D24)</f>
        <v>0</v>
      </c>
      <c r="E25" s="35">
        <f t="shared" si="1"/>
        <v>71158000</v>
      </c>
      <c r="F25" s="36">
        <f t="shared" si="1"/>
        <v>468913367</v>
      </c>
      <c r="G25" s="36">
        <f t="shared" si="1"/>
        <v>477079494</v>
      </c>
      <c r="H25" s="36">
        <f t="shared" si="1"/>
        <v>112597932</v>
      </c>
      <c r="I25" s="36">
        <f t="shared" si="1"/>
        <v>-2106398</v>
      </c>
      <c r="J25" s="36">
        <f t="shared" si="1"/>
        <v>587571028</v>
      </c>
      <c r="K25" s="36">
        <f t="shared" si="1"/>
        <v>-82037967</v>
      </c>
      <c r="L25" s="36">
        <f t="shared" si="1"/>
        <v>-7119006</v>
      </c>
      <c r="M25" s="36">
        <f t="shared" si="1"/>
        <v>4452599</v>
      </c>
      <c r="N25" s="36">
        <f t="shared" si="1"/>
        <v>-84704374</v>
      </c>
      <c r="O25" s="36">
        <f t="shared" si="1"/>
        <v>-9269991</v>
      </c>
      <c r="P25" s="36">
        <f t="shared" si="1"/>
        <v>-22604937</v>
      </c>
      <c r="Q25" s="36">
        <f t="shared" si="1"/>
        <v>-1816216</v>
      </c>
      <c r="R25" s="36">
        <f t="shared" si="1"/>
        <v>-33691144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469175510</v>
      </c>
      <c r="X25" s="36">
        <f t="shared" si="1"/>
        <v>293121802</v>
      </c>
      <c r="Y25" s="36">
        <f t="shared" si="1"/>
        <v>176053708</v>
      </c>
      <c r="Z25" s="37">
        <f>+IF(X25&lt;&gt;0,+(Y25/X25)*100,0)</f>
        <v>60.061621755450311</v>
      </c>
      <c r="AA25" s="38">
        <f>SUM(AA15:AA24)</f>
        <v>468913367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568056246</v>
      </c>
      <c r="D26" s="29">
        <f>+D13+D25</f>
        <v>0</v>
      </c>
      <c r="E26" s="30">
        <f t="shared" si="2"/>
        <v>71158000</v>
      </c>
      <c r="F26" s="31">
        <f t="shared" si="2"/>
        <v>468913367</v>
      </c>
      <c r="G26" s="31">
        <f t="shared" si="2"/>
        <v>477079494</v>
      </c>
      <c r="H26" s="31">
        <f t="shared" si="2"/>
        <v>112597932</v>
      </c>
      <c r="I26" s="31">
        <f t="shared" si="2"/>
        <v>-2106398</v>
      </c>
      <c r="J26" s="31">
        <f t="shared" si="2"/>
        <v>587571028</v>
      </c>
      <c r="K26" s="31">
        <f t="shared" si="2"/>
        <v>-82037967</v>
      </c>
      <c r="L26" s="31">
        <f t="shared" si="2"/>
        <v>-7119006</v>
      </c>
      <c r="M26" s="31">
        <f t="shared" si="2"/>
        <v>4452599</v>
      </c>
      <c r="N26" s="31">
        <f t="shared" si="2"/>
        <v>-84704374</v>
      </c>
      <c r="O26" s="31">
        <f t="shared" si="2"/>
        <v>-9269991</v>
      </c>
      <c r="P26" s="31">
        <f t="shared" si="2"/>
        <v>-22604937</v>
      </c>
      <c r="Q26" s="31">
        <f t="shared" si="2"/>
        <v>-1816216</v>
      </c>
      <c r="R26" s="31">
        <f t="shared" si="2"/>
        <v>-33691144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469175510</v>
      </c>
      <c r="X26" s="31">
        <f t="shared" si="2"/>
        <v>293121802</v>
      </c>
      <c r="Y26" s="31">
        <f t="shared" si="2"/>
        <v>176053708</v>
      </c>
      <c r="Z26" s="32">
        <f>+IF(X26&lt;&gt;0,+(Y26/X26)*100,0)</f>
        <v>60.061621755450311</v>
      </c>
      <c r="AA26" s="33">
        <f>+AA13+AA25</f>
        <v>468913367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568056246</v>
      </c>
      <c r="D45" s="42">
        <f t="shared" si="6"/>
        <v>0</v>
      </c>
      <c r="E45" s="43">
        <f t="shared" si="6"/>
        <v>71158000</v>
      </c>
      <c r="F45" s="44">
        <f t="shared" si="6"/>
        <v>468913367</v>
      </c>
      <c r="G45" s="44">
        <f t="shared" si="6"/>
        <v>477079494</v>
      </c>
      <c r="H45" s="44">
        <f t="shared" si="6"/>
        <v>112597932</v>
      </c>
      <c r="I45" s="44">
        <f t="shared" si="6"/>
        <v>-2106398</v>
      </c>
      <c r="J45" s="44">
        <f t="shared" si="6"/>
        <v>587571028</v>
      </c>
      <c r="K45" s="44">
        <f t="shared" si="6"/>
        <v>-82037967</v>
      </c>
      <c r="L45" s="44">
        <f t="shared" si="6"/>
        <v>-7119006</v>
      </c>
      <c r="M45" s="44">
        <f t="shared" si="6"/>
        <v>4452599</v>
      </c>
      <c r="N45" s="44">
        <f t="shared" si="6"/>
        <v>-84704374</v>
      </c>
      <c r="O45" s="44">
        <f t="shared" si="6"/>
        <v>-9269991</v>
      </c>
      <c r="P45" s="44">
        <f t="shared" si="6"/>
        <v>-22604937</v>
      </c>
      <c r="Q45" s="44">
        <f t="shared" si="6"/>
        <v>-1816216</v>
      </c>
      <c r="R45" s="44">
        <f t="shared" si="6"/>
        <v>-33691144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469175510</v>
      </c>
      <c r="X45" s="44">
        <f t="shared" si="6"/>
        <v>293121802</v>
      </c>
      <c r="Y45" s="44">
        <f t="shared" si="6"/>
        <v>176053708</v>
      </c>
      <c r="Z45" s="45">
        <f>+IF(X45&lt;&gt;0,+(Y45/X45)*100,0)</f>
        <v>60.061621755450311</v>
      </c>
      <c r="AA45" s="46">
        <f>+AA26-AA44</f>
        <v>468913367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1029630184</v>
      </c>
      <c r="D47" s="18"/>
      <c r="E47" s="19">
        <v>279545436</v>
      </c>
      <c r="F47" s="20">
        <v>1029630185</v>
      </c>
      <c r="G47" s="20">
        <v>985016588</v>
      </c>
      <c r="H47" s="20">
        <v>19647170</v>
      </c>
      <c r="I47" s="20">
        <v>41206207</v>
      </c>
      <c r="J47" s="20">
        <v>1045869965</v>
      </c>
      <c r="K47" s="20">
        <v>-21700433</v>
      </c>
      <c r="L47" s="20">
        <v>-18577446</v>
      </c>
      <c r="M47" s="20">
        <v>134829286</v>
      </c>
      <c r="N47" s="20">
        <v>94551407</v>
      </c>
      <c r="O47" s="20">
        <v>13432610</v>
      </c>
      <c r="P47" s="20">
        <v>20955120</v>
      </c>
      <c r="Q47" s="20">
        <v>84041871</v>
      </c>
      <c r="R47" s="20">
        <v>118429601</v>
      </c>
      <c r="S47" s="20"/>
      <c r="T47" s="20"/>
      <c r="U47" s="20"/>
      <c r="V47" s="20"/>
      <c r="W47" s="20">
        <v>1258850973</v>
      </c>
      <c r="X47" s="20">
        <v>772222635</v>
      </c>
      <c r="Y47" s="20">
        <v>486628338</v>
      </c>
      <c r="Z47" s="47">
        <v>63.016585624947396</v>
      </c>
      <c r="AA47" s="22">
        <v>1029630185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1029630184</v>
      </c>
      <c r="D50" s="50">
        <f t="shared" ref="D50:Y50" si="7">SUM(D47:D49)</f>
        <v>0</v>
      </c>
      <c r="E50" s="51">
        <f t="shared" si="7"/>
        <v>279545436</v>
      </c>
      <c r="F50" s="52">
        <f t="shared" si="7"/>
        <v>1029630185</v>
      </c>
      <c r="G50" s="52">
        <f t="shared" si="7"/>
        <v>985016588</v>
      </c>
      <c r="H50" s="52">
        <f t="shared" si="7"/>
        <v>19647170</v>
      </c>
      <c r="I50" s="52">
        <f t="shared" si="7"/>
        <v>41206207</v>
      </c>
      <c r="J50" s="52">
        <f t="shared" si="7"/>
        <v>1045869965</v>
      </c>
      <c r="K50" s="52">
        <f t="shared" si="7"/>
        <v>-21700433</v>
      </c>
      <c r="L50" s="52">
        <f t="shared" si="7"/>
        <v>-18577446</v>
      </c>
      <c r="M50" s="52">
        <f t="shared" si="7"/>
        <v>134829286</v>
      </c>
      <c r="N50" s="52">
        <f t="shared" si="7"/>
        <v>94551407</v>
      </c>
      <c r="O50" s="52">
        <f t="shared" si="7"/>
        <v>13432610</v>
      </c>
      <c r="P50" s="52">
        <f t="shared" si="7"/>
        <v>20955120</v>
      </c>
      <c r="Q50" s="52">
        <f t="shared" si="7"/>
        <v>84041871</v>
      </c>
      <c r="R50" s="52">
        <f t="shared" si="7"/>
        <v>118429601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1258850973</v>
      </c>
      <c r="X50" s="52">
        <f t="shared" si="7"/>
        <v>772222635</v>
      </c>
      <c r="Y50" s="52">
        <f t="shared" si="7"/>
        <v>486628338</v>
      </c>
      <c r="Z50" s="53">
        <f>+IF(X50&lt;&gt;0,+(Y50/X50)*100,0)</f>
        <v>63.016585624947396</v>
      </c>
      <c r="AA50" s="54">
        <f>SUM(AA47:AA49)</f>
        <v>1029630185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336990993</v>
      </c>
      <c r="D7" s="18"/>
      <c r="E7" s="19">
        <v>853488148</v>
      </c>
      <c r="F7" s="20">
        <v>878028148</v>
      </c>
      <c r="G7" s="20">
        <v>27756963</v>
      </c>
      <c r="H7" s="20">
        <v>15428687</v>
      </c>
      <c r="I7" s="20">
        <v>339443581</v>
      </c>
      <c r="J7" s="20">
        <v>382629231</v>
      </c>
      <c r="K7" s="20">
        <v>2708718</v>
      </c>
      <c r="L7" s="20">
        <v>-316412045</v>
      </c>
      <c r="M7" s="20">
        <v>328004441</v>
      </c>
      <c r="N7" s="20">
        <v>14301114</v>
      </c>
      <c r="O7" s="20">
        <v>-3031735</v>
      </c>
      <c r="P7" s="20">
        <v>-30232960</v>
      </c>
      <c r="Q7" s="20">
        <v>50149624</v>
      </c>
      <c r="R7" s="20">
        <v>16884929</v>
      </c>
      <c r="S7" s="20"/>
      <c r="T7" s="20"/>
      <c r="U7" s="20"/>
      <c r="V7" s="20"/>
      <c r="W7" s="20">
        <v>413815274</v>
      </c>
      <c r="X7" s="20">
        <v>649932117</v>
      </c>
      <c r="Y7" s="20">
        <v>-236116843</v>
      </c>
      <c r="Z7" s="21">
        <v>-36.329462235207558</v>
      </c>
      <c r="AA7" s="22">
        <v>878028148</v>
      </c>
    </row>
    <row r="8" spans="1:27" x14ac:dyDescent="0.25">
      <c r="A8" s="23" t="s">
        <v>36</v>
      </c>
      <c r="B8" s="17" t="s">
        <v>32</v>
      </c>
      <c r="C8" s="18">
        <v>20914357</v>
      </c>
      <c r="D8" s="18"/>
      <c r="E8" s="19">
        <v>18611386</v>
      </c>
      <c r="F8" s="20">
        <v>18611386</v>
      </c>
      <c r="G8" s="20">
        <v>2302971</v>
      </c>
      <c r="H8" s="20"/>
      <c r="I8" s="20">
        <v>18611386</v>
      </c>
      <c r="J8" s="20">
        <v>20914357</v>
      </c>
      <c r="K8" s="20"/>
      <c r="L8" s="20">
        <v>-18611386</v>
      </c>
      <c r="M8" s="20">
        <v>18611386</v>
      </c>
      <c r="N8" s="20"/>
      <c r="O8" s="20"/>
      <c r="P8" s="20"/>
      <c r="Q8" s="20"/>
      <c r="R8" s="20"/>
      <c r="S8" s="20"/>
      <c r="T8" s="20"/>
      <c r="U8" s="20"/>
      <c r="V8" s="20"/>
      <c r="W8" s="20">
        <v>20914357</v>
      </c>
      <c r="X8" s="20">
        <v>13958541</v>
      </c>
      <c r="Y8" s="20">
        <v>6955816</v>
      </c>
      <c r="Z8" s="21">
        <v>49.831970261075284</v>
      </c>
      <c r="AA8" s="22">
        <v>18611386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37274128</v>
      </c>
      <c r="D10" s="18"/>
      <c r="E10" s="19">
        <v>7228030</v>
      </c>
      <c r="F10" s="20">
        <v>7228030</v>
      </c>
      <c r="G10" s="20">
        <v>7457112</v>
      </c>
      <c r="H10" s="20">
        <v>162421</v>
      </c>
      <c r="I10" s="20">
        <v>28684686</v>
      </c>
      <c r="J10" s="20">
        <v>36304219</v>
      </c>
      <c r="K10" s="20">
        <v>6385008</v>
      </c>
      <c r="L10" s="20">
        <v>-25707758</v>
      </c>
      <c r="M10" s="20">
        <v>28446121</v>
      </c>
      <c r="N10" s="20">
        <v>9123371</v>
      </c>
      <c r="O10" s="20">
        <v>-906410</v>
      </c>
      <c r="P10" s="20">
        <v>979910</v>
      </c>
      <c r="Q10" s="20">
        <v>1560350</v>
      </c>
      <c r="R10" s="20">
        <v>1633850</v>
      </c>
      <c r="S10" s="20"/>
      <c r="T10" s="20"/>
      <c r="U10" s="20"/>
      <c r="V10" s="20"/>
      <c r="W10" s="20">
        <v>47061440</v>
      </c>
      <c r="X10" s="20">
        <v>5421033</v>
      </c>
      <c r="Y10" s="20">
        <v>41640407</v>
      </c>
      <c r="Z10" s="21">
        <v>768.12679428441038</v>
      </c>
      <c r="AA10" s="22">
        <v>7228030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395179478</v>
      </c>
      <c r="D13" s="29">
        <f>SUM(D6:D12)</f>
        <v>0</v>
      </c>
      <c r="E13" s="30">
        <f t="shared" si="0"/>
        <v>879327564</v>
      </c>
      <c r="F13" s="31">
        <f t="shared" si="0"/>
        <v>903867564</v>
      </c>
      <c r="G13" s="31">
        <f t="shared" si="0"/>
        <v>37517046</v>
      </c>
      <c r="H13" s="31">
        <f t="shared" si="0"/>
        <v>15591108</v>
      </c>
      <c r="I13" s="31">
        <f t="shared" si="0"/>
        <v>386739653</v>
      </c>
      <c r="J13" s="31">
        <f t="shared" si="0"/>
        <v>439847807</v>
      </c>
      <c r="K13" s="31">
        <f t="shared" si="0"/>
        <v>9093726</v>
      </c>
      <c r="L13" s="31">
        <f t="shared" si="0"/>
        <v>-360731189</v>
      </c>
      <c r="M13" s="31">
        <f t="shared" si="0"/>
        <v>375061948</v>
      </c>
      <c r="N13" s="31">
        <f t="shared" si="0"/>
        <v>23424485</v>
      </c>
      <c r="O13" s="31">
        <f t="shared" si="0"/>
        <v>-3938145</v>
      </c>
      <c r="P13" s="31">
        <f t="shared" si="0"/>
        <v>-29253050</v>
      </c>
      <c r="Q13" s="31">
        <f t="shared" si="0"/>
        <v>51709974</v>
      </c>
      <c r="R13" s="31">
        <f t="shared" si="0"/>
        <v>18518779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481791071</v>
      </c>
      <c r="X13" s="31">
        <f t="shared" si="0"/>
        <v>669311691</v>
      </c>
      <c r="Y13" s="31">
        <f t="shared" si="0"/>
        <v>-187520620</v>
      </c>
      <c r="Z13" s="32">
        <f>+IF(X13&lt;&gt;0,+(Y13/X13)*100,0)</f>
        <v>-28.016934788608079</v>
      </c>
      <c r="AA13" s="33">
        <f>SUM(AA6:AA12)</f>
        <v>903867564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337712298</v>
      </c>
      <c r="D17" s="18"/>
      <c r="E17" s="19">
        <v>368380867</v>
      </c>
      <c r="F17" s="20">
        <v>356191867</v>
      </c>
      <c r="G17" s="24">
        <v>35605168</v>
      </c>
      <c r="H17" s="24">
        <v>-5824434</v>
      </c>
      <c r="I17" s="24">
        <v>309826726</v>
      </c>
      <c r="J17" s="20">
        <v>339607460</v>
      </c>
      <c r="K17" s="24">
        <v>1155377</v>
      </c>
      <c r="L17" s="24">
        <v>-305265112</v>
      </c>
      <c r="M17" s="20">
        <v>311411367</v>
      </c>
      <c r="N17" s="24">
        <v>7301632</v>
      </c>
      <c r="O17" s="24">
        <v>400499</v>
      </c>
      <c r="P17" s="24">
        <v>1235228</v>
      </c>
      <c r="Q17" s="20">
        <v>2351053</v>
      </c>
      <c r="R17" s="24">
        <v>3986780</v>
      </c>
      <c r="S17" s="24"/>
      <c r="T17" s="20"/>
      <c r="U17" s="24"/>
      <c r="V17" s="24"/>
      <c r="W17" s="24">
        <v>350895872</v>
      </c>
      <c r="X17" s="20">
        <v>271095153</v>
      </c>
      <c r="Y17" s="24">
        <v>79800719</v>
      </c>
      <c r="Z17" s="25">
        <v>29.436424117844705</v>
      </c>
      <c r="AA17" s="26">
        <v>356191867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35716347</v>
      </c>
      <c r="F22" s="20">
        <v>35716347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26787267</v>
      </c>
      <c r="Y22" s="20">
        <v>-26787267</v>
      </c>
      <c r="Z22" s="21">
        <v>-100</v>
      </c>
      <c r="AA22" s="22">
        <v>35716347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337712298</v>
      </c>
      <c r="D25" s="29">
        <f t="shared" ref="D25:Y25" si="1">SUM(D15:D24)</f>
        <v>0</v>
      </c>
      <c r="E25" s="35">
        <f t="shared" si="1"/>
        <v>404097214</v>
      </c>
      <c r="F25" s="36">
        <f t="shared" si="1"/>
        <v>391908214</v>
      </c>
      <c r="G25" s="36">
        <f t="shared" si="1"/>
        <v>35605168</v>
      </c>
      <c r="H25" s="36">
        <f t="shared" si="1"/>
        <v>-5824434</v>
      </c>
      <c r="I25" s="36">
        <f t="shared" si="1"/>
        <v>309826726</v>
      </c>
      <c r="J25" s="36">
        <f t="shared" si="1"/>
        <v>339607460</v>
      </c>
      <c r="K25" s="36">
        <f t="shared" si="1"/>
        <v>1155377</v>
      </c>
      <c r="L25" s="36">
        <f t="shared" si="1"/>
        <v>-305265112</v>
      </c>
      <c r="M25" s="36">
        <f t="shared" si="1"/>
        <v>311411367</v>
      </c>
      <c r="N25" s="36">
        <f t="shared" si="1"/>
        <v>7301632</v>
      </c>
      <c r="O25" s="36">
        <f t="shared" si="1"/>
        <v>400499</v>
      </c>
      <c r="P25" s="36">
        <f t="shared" si="1"/>
        <v>1235228</v>
      </c>
      <c r="Q25" s="36">
        <f t="shared" si="1"/>
        <v>2351053</v>
      </c>
      <c r="R25" s="36">
        <f t="shared" si="1"/>
        <v>3986780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350895872</v>
      </c>
      <c r="X25" s="36">
        <f t="shared" si="1"/>
        <v>297882420</v>
      </c>
      <c r="Y25" s="36">
        <f t="shared" si="1"/>
        <v>53013452</v>
      </c>
      <c r="Z25" s="37">
        <f>+IF(X25&lt;&gt;0,+(Y25/X25)*100,0)</f>
        <v>17.796770954123442</v>
      </c>
      <c r="AA25" s="38">
        <f>SUM(AA15:AA24)</f>
        <v>391908214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732891776</v>
      </c>
      <c r="D26" s="29">
        <f>+D13+D25</f>
        <v>0</v>
      </c>
      <c r="E26" s="30">
        <f t="shared" si="2"/>
        <v>1283424778</v>
      </c>
      <c r="F26" s="31">
        <f t="shared" si="2"/>
        <v>1295775778</v>
      </c>
      <c r="G26" s="31">
        <f t="shared" si="2"/>
        <v>73122214</v>
      </c>
      <c r="H26" s="31">
        <f t="shared" si="2"/>
        <v>9766674</v>
      </c>
      <c r="I26" s="31">
        <f t="shared" si="2"/>
        <v>696566379</v>
      </c>
      <c r="J26" s="31">
        <f t="shared" si="2"/>
        <v>779455267</v>
      </c>
      <c r="K26" s="31">
        <f t="shared" si="2"/>
        <v>10249103</v>
      </c>
      <c r="L26" s="31">
        <f t="shared" si="2"/>
        <v>-665996301</v>
      </c>
      <c r="M26" s="31">
        <f t="shared" si="2"/>
        <v>686473315</v>
      </c>
      <c r="N26" s="31">
        <f t="shared" si="2"/>
        <v>30726117</v>
      </c>
      <c r="O26" s="31">
        <f t="shared" si="2"/>
        <v>-3537646</v>
      </c>
      <c r="P26" s="31">
        <f t="shared" si="2"/>
        <v>-28017822</v>
      </c>
      <c r="Q26" s="31">
        <f t="shared" si="2"/>
        <v>54061027</v>
      </c>
      <c r="R26" s="31">
        <f t="shared" si="2"/>
        <v>22505559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832686943</v>
      </c>
      <c r="X26" s="31">
        <f t="shared" si="2"/>
        <v>967194111</v>
      </c>
      <c r="Y26" s="31">
        <f t="shared" si="2"/>
        <v>-134507168</v>
      </c>
      <c r="Z26" s="32">
        <f>+IF(X26&lt;&gt;0,+(Y26/X26)*100,0)</f>
        <v>-13.906946544673493</v>
      </c>
      <c r="AA26" s="33">
        <f>+AA13+AA25</f>
        <v>1295775778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45470920</v>
      </c>
      <c r="D31" s="18"/>
      <c r="E31" s="19">
        <v>49200000</v>
      </c>
      <c r="F31" s="20">
        <v>49200000</v>
      </c>
      <c r="G31" s="20">
        <v>2688299</v>
      </c>
      <c r="H31" s="20">
        <v>183177</v>
      </c>
      <c r="I31" s="20">
        <v>43099899</v>
      </c>
      <c r="J31" s="20">
        <v>45971375</v>
      </c>
      <c r="K31" s="20">
        <v>122386</v>
      </c>
      <c r="L31" s="20">
        <v>-42473451</v>
      </c>
      <c r="M31" s="20">
        <v>43162119</v>
      </c>
      <c r="N31" s="20">
        <v>811054</v>
      </c>
      <c r="O31" s="20">
        <v>83376</v>
      </c>
      <c r="P31" s="20">
        <v>314134</v>
      </c>
      <c r="Q31" s="20">
        <v>120592</v>
      </c>
      <c r="R31" s="20">
        <v>518102</v>
      </c>
      <c r="S31" s="20"/>
      <c r="T31" s="20"/>
      <c r="U31" s="20"/>
      <c r="V31" s="20"/>
      <c r="W31" s="20">
        <v>47300531</v>
      </c>
      <c r="X31" s="20">
        <v>36900000</v>
      </c>
      <c r="Y31" s="20">
        <v>10400531</v>
      </c>
      <c r="Z31" s="21">
        <v>28.185720867208673</v>
      </c>
      <c r="AA31" s="22">
        <v>49200000</v>
      </c>
    </row>
    <row r="32" spans="1:27" x14ac:dyDescent="0.25">
      <c r="A32" s="23" t="s">
        <v>59</v>
      </c>
      <c r="B32" s="17" t="s">
        <v>32</v>
      </c>
      <c r="C32" s="18">
        <v>919036884</v>
      </c>
      <c r="D32" s="18"/>
      <c r="E32" s="19">
        <v>553466354</v>
      </c>
      <c r="F32" s="20">
        <v>553466354</v>
      </c>
      <c r="G32" s="20">
        <v>149160134</v>
      </c>
      <c r="H32" s="20">
        <v>70031834</v>
      </c>
      <c r="I32" s="20">
        <v>661010834</v>
      </c>
      <c r="J32" s="20">
        <v>880202802</v>
      </c>
      <c r="K32" s="20">
        <v>53593555</v>
      </c>
      <c r="L32" s="20">
        <v>-605951307</v>
      </c>
      <c r="M32" s="20">
        <v>669243232</v>
      </c>
      <c r="N32" s="20">
        <v>116885480</v>
      </c>
      <c r="O32" s="20">
        <v>19981010</v>
      </c>
      <c r="P32" s="20">
        <v>-8181724</v>
      </c>
      <c r="Q32" s="20">
        <v>-74182345</v>
      </c>
      <c r="R32" s="20">
        <v>-62383059</v>
      </c>
      <c r="S32" s="20"/>
      <c r="T32" s="20"/>
      <c r="U32" s="20"/>
      <c r="V32" s="20"/>
      <c r="W32" s="20">
        <v>934705223</v>
      </c>
      <c r="X32" s="20">
        <v>413314755</v>
      </c>
      <c r="Y32" s="20">
        <v>521390468</v>
      </c>
      <c r="Z32" s="21">
        <v>126.14852523230147</v>
      </c>
      <c r="AA32" s="22">
        <v>553466354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964507804</v>
      </c>
      <c r="D37" s="29">
        <f t="shared" ref="D37:Y37" si="3">SUM(D29:D36)</f>
        <v>0</v>
      </c>
      <c r="E37" s="30">
        <f t="shared" si="3"/>
        <v>602666354</v>
      </c>
      <c r="F37" s="31">
        <f t="shared" si="3"/>
        <v>602666354</v>
      </c>
      <c r="G37" s="31">
        <f t="shared" si="3"/>
        <v>151848433</v>
      </c>
      <c r="H37" s="31">
        <f t="shared" si="3"/>
        <v>70215011</v>
      </c>
      <c r="I37" s="31">
        <f t="shared" si="3"/>
        <v>704110733</v>
      </c>
      <c r="J37" s="31">
        <f t="shared" si="3"/>
        <v>926174177</v>
      </c>
      <c r="K37" s="31">
        <f t="shared" si="3"/>
        <v>53715941</v>
      </c>
      <c r="L37" s="31">
        <f t="shared" si="3"/>
        <v>-648424758</v>
      </c>
      <c r="M37" s="31">
        <f t="shared" si="3"/>
        <v>712405351</v>
      </c>
      <c r="N37" s="31">
        <f t="shared" si="3"/>
        <v>117696534</v>
      </c>
      <c r="O37" s="31">
        <f t="shared" si="3"/>
        <v>20064386</v>
      </c>
      <c r="P37" s="31">
        <f t="shared" si="3"/>
        <v>-7867590</v>
      </c>
      <c r="Q37" s="31">
        <f t="shared" si="3"/>
        <v>-74061753</v>
      </c>
      <c r="R37" s="31">
        <f t="shared" si="3"/>
        <v>-61864957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982005754</v>
      </c>
      <c r="X37" s="31">
        <f t="shared" si="3"/>
        <v>450214755</v>
      </c>
      <c r="Y37" s="31">
        <f t="shared" si="3"/>
        <v>531790999</v>
      </c>
      <c r="Z37" s="32">
        <f>+IF(X37&lt;&gt;0,+(Y37/X37)*100,0)</f>
        <v>118.11940703720383</v>
      </c>
      <c r="AA37" s="33">
        <f>SUM(AA29:AA36)</f>
        <v>602666354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964507804</v>
      </c>
      <c r="D44" s="29">
        <f>+D37+D43</f>
        <v>0</v>
      </c>
      <c r="E44" s="30">
        <f t="shared" si="5"/>
        <v>602666354</v>
      </c>
      <c r="F44" s="31">
        <f t="shared" si="5"/>
        <v>602666354</v>
      </c>
      <c r="G44" s="31">
        <f t="shared" si="5"/>
        <v>151848433</v>
      </c>
      <c r="H44" s="31">
        <f t="shared" si="5"/>
        <v>70215011</v>
      </c>
      <c r="I44" s="31">
        <f t="shared" si="5"/>
        <v>704110733</v>
      </c>
      <c r="J44" s="31">
        <f t="shared" si="5"/>
        <v>926174177</v>
      </c>
      <c r="K44" s="31">
        <f t="shared" si="5"/>
        <v>53715941</v>
      </c>
      <c r="L44" s="31">
        <f t="shared" si="5"/>
        <v>-648424758</v>
      </c>
      <c r="M44" s="31">
        <f t="shared" si="5"/>
        <v>712405351</v>
      </c>
      <c r="N44" s="31">
        <f t="shared" si="5"/>
        <v>117696534</v>
      </c>
      <c r="O44" s="31">
        <f t="shared" si="5"/>
        <v>20064386</v>
      </c>
      <c r="P44" s="31">
        <f t="shared" si="5"/>
        <v>-7867590</v>
      </c>
      <c r="Q44" s="31">
        <f t="shared" si="5"/>
        <v>-74061753</v>
      </c>
      <c r="R44" s="31">
        <f t="shared" si="5"/>
        <v>-61864957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982005754</v>
      </c>
      <c r="X44" s="31">
        <f t="shared" si="5"/>
        <v>450214755</v>
      </c>
      <c r="Y44" s="31">
        <f t="shared" si="5"/>
        <v>531790999</v>
      </c>
      <c r="Z44" s="32">
        <f>+IF(X44&lt;&gt;0,+(Y44/X44)*100,0)</f>
        <v>118.11940703720383</v>
      </c>
      <c r="AA44" s="33">
        <f>+AA37+AA43</f>
        <v>602666354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-231616028</v>
      </c>
      <c r="D45" s="42">
        <f t="shared" si="6"/>
        <v>0</v>
      </c>
      <c r="E45" s="43">
        <f t="shared" si="6"/>
        <v>680758424</v>
      </c>
      <c r="F45" s="44">
        <f t="shared" si="6"/>
        <v>693109424</v>
      </c>
      <c r="G45" s="44">
        <f t="shared" si="6"/>
        <v>-78726219</v>
      </c>
      <c r="H45" s="44">
        <f t="shared" si="6"/>
        <v>-60448337</v>
      </c>
      <c r="I45" s="44">
        <f t="shared" si="6"/>
        <v>-7544354</v>
      </c>
      <c r="J45" s="44">
        <f t="shared" si="6"/>
        <v>-146718910</v>
      </c>
      <c r="K45" s="44">
        <f t="shared" si="6"/>
        <v>-43466838</v>
      </c>
      <c r="L45" s="44">
        <f t="shared" si="6"/>
        <v>-17571543</v>
      </c>
      <c r="M45" s="44">
        <f t="shared" si="6"/>
        <v>-25932036</v>
      </c>
      <c r="N45" s="44">
        <f t="shared" si="6"/>
        <v>-86970417</v>
      </c>
      <c r="O45" s="44">
        <f t="shared" si="6"/>
        <v>-23602032</v>
      </c>
      <c r="P45" s="44">
        <f t="shared" si="6"/>
        <v>-20150232</v>
      </c>
      <c r="Q45" s="44">
        <f t="shared" si="6"/>
        <v>128122780</v>
      </c>
      <c r="R45" s="44">
        <f t="shared" si="6"/>
        <v>84370516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-149318811</v>
      </c>
      <c r="X45" s="44">
        <f t="shared" si="6"/>
        <v>516979356</v>
      </c>
      <c r="Y45" s="44">
        <f t="shared" si="6"/>
        <v>-666298167</v>
      </c>
      <c r="Z45" s="45">
        <f>+IF(X45&lt;&gt;0,+(Y45/X45)*100,0)</f>
        <v>-128.88293493096464</v>
      </c>
      <c r="AA45" s="46">
        <f>+AA26-AA44</f>
        <v>693109424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-528926292</v>
      </c>
      <c r="D47" s="18"/>
      <c r="E47" s="19">
        <v>21099369</v>
      </c>
      <c r="F47" s="20">
        <v>29766769</v>
      </c>
      <c r="G47" s="20">
        <v>-101238674</v>
      </c>
      <c r="H47" s="20">
        <v>-68629755</v>
      </c>
      <c r="I47" s="20">
        <v>-320035027</v>
      </c>
      <c r="J47" s="20">
        <v>-489903456</v>
      </c>
      <c r="K47" s="20">
        <v>-2142481</v>
      </c>
      <c r="L47" s="20">
        <v>304623889</v>
      </c>
      <c r="M47" s="20">
        <v>-373880758</v>
      </c>
      <c r="N47" s="20">
        <v>-71399350</v>
      </c>
      <c r="O47" s="20">
        <v>-2518322</v>
      </c>
      <c r="P47" s="20">
        <v>-13044048</v>
      </c>
      <c r="Q47" s="20">
        <v>111796198</v>
      </c>
      <c r="R47" s="20">
        <v>96233828</v>
      </c>
      <c r="S47" s="20"/>
      <c r="T47" s="20"/>
      <c r="U47" s="20"/>
      <c r="V47" s="20"/>
      <c r="W47" s="20">
        <v>-465068978</v>
      </c>
      <c r="X47" s="20">
        <v>19291471</v>
      </c>
      <c r="Y47" s="20">
        <v>-484360449</v>
      </c>
      <c r="Z47" s="47">
        <v>-2510.7491751147436</v>
      </c>
      <c r="AA47" s="22">
        <v>29766769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-528926292</v>
      </c>
      <c r="D50" s="50">
        <f t="shared" ref="D50:Y50" si="7">SUM(D47:D49)</f>
        <v>0</v>
      </c>
      <c r="E50" s="51">
        <f t="shared" si="7"/>
        <v>21099369</v>
      </c>
      <c r="F50" s="52">
        <f t="shared" si="7"/>
        <v>29766769</v>
      </c>
      <c r="G50" s="52">
        <f t="shared" si="7"/>
        <v>-101238674</v>
      </c>
      <c r="H50" s="52">
        <f t="shared" si="7"/>
        <v>-68629755</v>
      </c>
      <c r="I50" s="52">
        <f t="shared" si="7"/>
        <v>-320035027</v>
      </c>
      <c r="J50" s="52">
        <f t="shared" si="7"/>
        <v>-489903456</v>
      </c>
      <c r="K50" s="52">
        <f t="shared" si="7"/>
        <v>-2142481</v>
      </c>
      <c r="L50" s="52">
        <f t="shared" si="7"/>
        <v>304623889</v>
      </c>
      <c r="M50" s="52">
        <f t="shared" si="7"/>
        <v>-373880758</v>
      </c>
      <c r="N50" s="52">
        <f t="shared" si="7"/>
        <v>-71399350</v>
      </c>
      <c r="O50" s="52">
        <f t="shared" si="7"/>
        <v>-2518322</v>
      </c>
      <c r="P50" s="52">
        <f t="shared" si="7"/>
        <v>-13044048</v>
      </c>
      <c r="Q50" s="52">
        <f t="shared" si="7"/>
        <v>111796198</v>
      </c>
      <c r="R50" s="52">
        <f t="shared" si="7"/>
        <v>96233828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-465068978</v>
      </c>
      <c r="X50" s="52">
        <f t="shared" si="7"/>
        <v>19291471</v>
      </c>
      <c r="Y50" s="52">
        <f t="shared" si="7"/>
        <v>-484360449</v>
      </c>
      <c r="Z50" s="53">
        <f>+IF(X50&lt;&gt;0,+(Y50/X50)*100,0)</f>
        <v>-2510.7491751147436</v>
      </c>
      <c r="AA50" s="54">
        <f>SUM(AA47:AA49)</f>
        <v>29766769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9334369</v>
      </c>
      <c r="D6" s="18"/>
      <c r="E6" s="19"/>
      <c r="F6" s="20"/>
      <c r="G6" s="20">
        <v>1328104</v>
      </c>
      <c r="H6" s="20"/>
      <c r="I6" s="20"/>
      <c r="J6" s="20">
        <v>1328104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1328104</v>
      </c>
      <c r="X6" s="20"/>
      <c r="Y6" s="20">
        <v>1328104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182500080</v>
      </c>
      <c r="D7" s="18"/>
      <c r="E7" s="19">
        <v>51545474</v>
      </c>
      <c r="F7" s="20">
        <v>25137638</v>
      </c>
      <c r="G7" s="20">
        <v>14083846</v>
      </c>
      <c r="H7" s="20">
        <v>191961732</v>
      </c>
      <c r="I7" s="20">
        <v>731298</v>
      </c>
      <c r="J7" s="20">
        <v>206776876</v>
      </c>
      <c r="K7" s="20">
        <v>-217596</v>
      </c>
      <c r="L7" s="20">
        <v>7936245</v>
      </c>
      <c r="M7" s="20">
        <v>-2020515</v>
      </c>
      <c r="N7" s="20">
        <v>5698134</v>
      </c>
      <c r="O7" s="20">
        <v>6955758</v>
      </c>
      <c r="P7" s="20">
        <v>14827117</v>
      </c>
      <c r="Q7" s="20">
        <v>-3192083</v>
      </c>
      <c r="R7" s="20">
        <v>18590792</v>
      </c>
      <c r="S7" s="20"/>
      <c r="T7" s="20"/>
      <c r="U7" s="20"/>
      <c r="V7" s="20"/>
      <c r="W7" s="20">
        <v>231065802</v>
      </c>
      <c r="X7" s="20">
        <v>18853254</v>
      </c>
      <c r="Y7" s="20">
        <v>212212548</v>
      </c>
      <c r="Z7" s="21">
        <v>1125.6017024965558</v>
      </c>
      <c r="AA7" s="22">
        <v>25137638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191834449</v>
      </c>
      <c r="D13" s="29">
        <f>SUM(D6:D12)</f>
        <v>0</v>
      </c>
      <c r="E13" s="30">
        <f t="shared" si="0"/>
        <v>51545474</v>
      </c>
      <c r="F13" s="31">
        <f t="shared" si="0"/>
        <v>25137638</v>
      </c>
      <c r="G13" s="31">
        <f t="shared" si="0"/>
        <v>15411950</v>
      </c>
      <c r="H13" s="31">
        <f t="shared" si="0"/>
        <v>191961732</v>
      </c>
      <c r="I13" s="31">
        <f t="shared" si="0"/>
        <v>731298</v>
      </c>
      <c r="J13" s="31">
        <f t="shared" si="0"/>
        <v>208104980</v>
      </c>
      <c r="K13" s="31">
        <f t="shared" si="0"/>
        <v>-217596</v>
      </c>
      <c r="L13" s="31">
        <f t="shared" si="0"/>
        <v>7936245</v>
      </c>
      <c r="M13" s="31">
        <f t="shared" si="0"/>
        <v>-2020515</v>
      </c>
      <c r="N13" s="31">
        <f t="shared" si="0"/>
        <v>5698134</v>
      </c>
      <c r="O13" s="31">
        <f t="shared" si="0"/>
        <v>6955758</v>
      </c>
      <c r="P13" s="31">
        <f t="shared" si="0"/>
        <v>14827117</v>
      </c>
      <c r="Q13" s="31">
        <f t="shared" si="0"/>
        <v>-3192083</v>
      </c>
      <c r="R13" s="31">
        <f t="shared" si="0"/>
        <v>18590792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232393906</v>
      </c>
      <c r="X13" s="31">
        <f t="shared" si="0"/>
        <v>18853254</v>
      </c>
      <c r="Y13" s="31">
        <f t="shared" si="0"/>
        <v>213540652</v>
      </c>
      <c r="Z13" s="32">
        <f>+IF(X13&lt;&gt;0,+(Y13/X13)*100,0)</f>
        <v>1132.6461310074112</v>
      </c>
      <c r="AA13" s="33">
        <f>SUM(AA6:AA12)</f>
        <v>25137638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1397504014</v>
      </c>
      <c r="D17" s="18"/>
      <c r="E17" s="19">
        <v>5122163550</v>
      </c>
      <c r="F17" s="20">
        <v>5101426123</v>
      </c>
      <c r="G17" s="24">
        <v>1411428426</v>
      </c>
      <c r="H17" s="24">
        <v>-13180417</v>
      </c>
      <c r="I17" s="24">
        <v>1884071</v>
      </c>
      <c r="J17" s="20">
        <v>1400132080</v>
      </c>
      <c r="K17" s="24">
        <v>2515241</v>
      </c>
      <c r="L17" s="24">
        <v>527901</v>
      </c>
      <c r="M17" s="20">
        <v>5533176</v>
      </c>
      <c r="N17" s="24">
        <v>8576318</v>
      </c>
      <c r="O17" s="24">
        <v>1838939</v>
      </c>
      <c r="P17" s="24">
        <v>1032035</v>
      </c>
      <c r="Q17" s="20"/>
      <c r="R17" s="24">
        <v>2870974</v>
      </c>
      <c r="S17" s="24"/>
      <c r="T17" s="20"/>
      <c r="U17" s="24"/>
      <c r="V17" s="24"/>
      <c r="W17" s="24">
        <v>1411579372</v>
      </c>
      <c r="X17" s="20">
        <v>3829093343</v>
      </c>
      <c r="Y17" s="24">
        <v>-2417513971</v>
      </c>
      <c r="Z17" s="25">
        <v>-63.135414951935786</v>
      </c>
      <c r="AA17" s="26">
        <v>5101426123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1397504014</v>
      </c>
      <c r="D25" s="29">
        <f t="shared" ref="D25:Y25" si="1">SUM(D15:D24)</f>
        <v>0</v>
      </c>
      <c r="E25" s="35">
        <f t="shared" si="1"/>
        <v>5122163550</v>
      </c>
      <c r="F25" s="36">
        <f t="shared" si="1"/>
        <v>5101426123</v>
      </c>
      <c r="G25" s="36">
        <f t="shared" si="1"/>
        <v>1411428426</v>
      </c>
      <c r="H25" s="36">
        <f t="shared" si="1"/>
        <v>-13180417</v>
      </c>
      <c r="I25" s="36">
        <f t="shared" si="1"/>
        <v>1884071</v>
      </c>
      <c r="J25" s="36">
        <f t="shared" si="1"/>
        <v>1400132080</v>
      </c>
      <c r="K25" s="36">
        <f t="shared" si="1"/>
        <v>2515241</v>
      </c>
      <c r="L25" s="36">
        <f t="shared" si="1"/>
        <v>527901</v>
      </c>
      <c r="M25" s="36">
        <f t="shared" si="1"/>
        <v>5533176</v>
      </c>
      <c r="N25" s="36">
        <f t="shared" si="1"/>
        <v>8576318</v>
      </c>
      <c r="O25" s="36">
        <f t="shared" si="1"/>
        <v>1838939</v>
      </c>
      <c r="P25" s="36">
        <f t="shared" si="1"/>
        <v>1032035</v>
      </c>
      <c r="Q25" s="36">
        <f t="shared" si="1"/>
        <v>0</v>
      </c>
      <c r="R25" s="36">
        <f t="shared" si="1"/>
        <v>2870974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1411579372</v>
      </c>
      <c r="X25" s="36">
        <f t="shared" si="1"/>
        <v>3829093343</v>
      </c>
      <c r="Y25" s="36">
        <f t="shared" si="1"/>
        <v>-2417513971</v>
      </c>
      <c r="Z25" s="37">
        <f>+IF(X25&lt;&gt;0,+(Y25/X25)*100,0)</f>
        <v>-63.135414951935786</v>
      </c>
      <c r="AA25" s="38">
        <f>SUM(AA15:AA24)</f>
        <v>5101426123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1589338463</v>
      </c>
      <c r="D26" s="29">
        <f>+D13+D25</f>
        <v>0</v>
      </c>
      <c r="E26" s="30">
        <f t="shared" si="2"/>
        <v>5173709024</v>
      </c>
      <c r="F26" s="31">
        <f t="shared" si="2"/>
        <v>5126563761</v>
      </c>
      <c r="G26" s="31">
        <f t="shared" si="2"/>
        <v>1426840376</v>
      </c>
      <c r="H26" s="31">
        <f t="shared" si="2"/>
        <v>178781315</v>
      </c>
      <c r="I26" s="31">
        <f t="shared" si="2"/>
        <v>2615369</v>
      </c>
      <c r="J26" s="31">
        <f t="shared" si="2"/>
        <v>1608237060</v>
      </c>
      <c r="K26" s="31">
        <f t="shared" si="2"/>
        <v>2297645</v>
      </c>
      <c r="L26" s="31">
        <f t="shared" si="2"/>
        <v>8464146</v>
      </c>
      <c r="M26" s="31">
        <f t="shared" si="2"/>
        <v>3512661</v>
      </c>
      <c r="N26" s="31">
        <f t="shared" si="2"/>
        <v>14274452</v>
      </c>
      <c r="O26" s="31">
        <f t="shared" si="2"/>
        <v>8794697</v>
      </c>
      <c r="P26" s="31">
        <f t="shared" si="2"/>
        <v>15859152</v>
      </c>
      <c r="Q26" s="31">
        <f t="shared" si="2"/>
        <v>-3192083</v>
      </c>
      <c r="R26" s="31">
        <f t="shared" si="2"/>
        <v>21461766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1643973278</v>
      </c>
      <c r="X26" s="31">
        <f t="shared" si="2"/>
        <v>3847946597</v>
      </c>
      <c r="Y26" s="31">
        <f t="shared" si="2"/>
        <v>-2203973319</v>
      </c>
      <c r="Z26" s="32">
        <f>+IF(X26&lt;&gt;0,+(Y26/X26)*100,0)</f>
        <v>-57.276608794890713</v>
      </c>
      <c r="AA26" s="33">
        <f>+AA13+AA25</f>
        <v>5126563761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24852862</v>
      </c>
      <c r="D31" s="18"/>
      <c r="E31" s="19"/>
      <c r="F31" s="20"/>
      <c r="G31" s="20">
        <v>27587409</v>
      </c>
      <c r="H31" s="20">
        <v>10366</v>
      </c>
      <c r="I31" s="20">
        <v>898682</v>
      </c>
      <c r="J31" s="20">
        <v>28496457</v>
      </c>
      <c r="K31" s="20">
        <v>912061</v>
      </c>
      <c r="L31" s="20">
        <v>920141</v>
      </c>
      <c r="M31" s="20">
        <v>893676</v>
      </c>
      <c r="N31" s="20">
        <v>2725878</v>
      </c>
      <c r="O31" s="20">
        <v>913694</v>
      </c>
      <c r="P31" s="20">
        <v>924439</v>
      </c>
      <c r="Q31" s="20">
        <v>918389</v>
      </c>
      <c r="R31" s="20">
        <v>2756522</v>
      </c>
      <c r="S31" s="20"/>
      <c r="T31" s="20"/>
      <c r="U31" s="20"/>
      <c r="V31" s="20"/>
      <c r="W31" s="20">
        <v>33978857</v>
      </c>
      <c r="X31" s="20"/>
      <c r="Y31" s="20">
        <v>33978857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19215</v>
      </c>
      <c r="D33" s="18"/>
      <c r="E33" s="19">
        <v>30150000</v>
      </c>
      <c r="F33" s="20">
        <v>20350000</v>
      </c>
      <c r="G33" s="20">
        <v>21494502</v>
      </c>
      <c r="H33" s="20">
        <v>-13975288</v>
      </c>
      <c r="I33" s="20">
        <v>-644715</v>
      </c>
      <c r="J33" s="20">
        <v>6874499</v>
      </c>
      <c r="K33" s="20">
        <v>-1619814</v>
      </c>
      <c r="L33" s="20"/>
      <c r="M33" s="20">
        <v>-3254648</v>
      </c>
      <c r="N33" s="20">
        <v>-4874462</v>
      </c>
      <c r="O33" s="20">
        <v>-2019253</v>
      </c>
      <c r="P33" s="20"/>
      <c r="Q33" s="20">
        <v>4239325</v>
      </c>
      <c r="R33" s="20">
        <v>2220072</v>
      </c>
      <c r="S33" s="20"/>
      <c r="T33" s="20"/>
      <c r="U33" s="20"/>
      <c r="V33" s="20"/>
      <c r="W33" s="20">
        <v>4220109</v>
      </c>
      <c r="X33" s="20">
        <v>18692500</v>
      </c>
      <c r="Y33" s="20">
        <v>-14472391</v>
      </c>
      <c r="Z33" s="21">
        <v>-77.423517453524141</v>
      </c>
      <c r="AA33" s="22">
        <v>20350000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17769964</v>
      </c>
      <c r="D35" s="18"/>
      <c r="E35" s="19"/>
      <c r="F35" s="20"/>
      <c r="G35" s="20">
        <v>19293418</v>
      </c>
      <c r="H35" s="20">
        <v>1263800</v>
      </c>
      <c r="I35" s="20">
        <v>55468</v>
      </c>
      <c r="J35" s="20">
        <v>20612686</v>
      </c>
      <c r="K35" s="20">
        <v>-123862</v>
      </c>
      <c r="L35" s="20">
        <v>824356</v>
      </c>
      <c r="M35" s="20">
        <v>-468111</v>
      </c>
      <c r="N35" s="20">
        <v>232383</v>
      </c>
      <c r="O35" s="20">
        <v>659044</v>
      </c>
      <c r="P35" s="20">
        <v>1851658</v>
      </c>
      <c r="Q35" s="20">
        <v>-549080</v>
      </c>
      <c r="R35" s="20">
        <v>1961622</v>
      </c>
      <c r="S35" s="20"/>
      <c r="T35" s="20"/>
      <c r="U35" s="20"/>
      <c r="V35" s="20"/>
      <c r="W35" s="20">
        <v>22806691</v>
      </c>
      <c r="X35" s="20"/>
      <c r="Y35" s="20">
        <v>22806691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42642041</v>
      </c>
      <c r="D37" s="29">
        <f t="shared" ref="D37:Y37" si="3">SUM(D29:D36)</f>
        <v>0</v>
      </c>
      <c r="E37" s="30">
        <f t="shared" si="3"/>
        <v>30150000</v>
      </c>
      <c r="F37" s="31">
        <f t="shared" si="3"/>
        <v>20350000</v>
      </c>
      <c r="G37" s="31">
        <f t="shared" si="3"/>
        <v>68375329</v>
      </c>
      <c r="H37" s="31">
        <f t="shared" si="3"/>
        <v>-12701122</v>
      </c>
      <c r="I37" s="31">
        <f t="shared" si="3"/>
        <v>309435</v>
      </c>
      <c r="J37" s="31">
        <f t="shared" si="3"/>
        <v>55983642</v>
      </c>
      <c r="K37" s="31">
        <f t="shared" si="3"/>
        <v>-831615</v>
      </c>
      <c r="L37" s="31">
        <f t="shared" si="3"/>
        <v>1744497</v>
      </c>
      <c r="M37" s="31">
        <f t="shared" si="3"/>
        <v>-2829083</v>
      </c>
      <c r="N37" s="31">
        <f t="shared" si="3"/>
        <v>-1916201</v>
      </c>
      <c r="O37" s="31">
        <f t="shared" si="3"/>
        <v>-446515</v>
      </c>
      <c r="P37" s="31">
        <f t="shared" si="3"/>
        <v>2776097</v>
      </c>
      <c r="Q37" s="31">
        <f t="shared" si="3"/>
        <v>4608634</v>
      </c>
      <c r="R37" s="31">
        <f t="shared" si="3"/>
        <v>6938216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61005657</v>
      </c>
      <c r="X37" s="31">
        <f t="shared" si="3"/>
        <v>18692500</v>
      </c>
      <c r="Y37" s="31">
        <f t="shared" si="3"/>
        <v>42313157</v>
      </c>
      <c r="Z37" s="32">
        <f>+IF(X37&lt;&gt;0,+(Y37/X37)*100,0)</f>
        <v>226.36435468770898</v>
      </c>
      <c r="AA37" s="33">
        <f>SUM(AA29:AA36)</f>
        <v>20350000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42642041</v>
      </c>
      <c r="D44" s="29">
        <f>+D37+D43</f>
        <v>0</v>
      </c>
      <c r="E44" s="30">
        <f t="shared" si="5"/>
        <v>30150000</v>
      </c>
      <c r="F44" s="31">
        <f t="shared" si="5"/>
        <v>20350000</v>
      </c>
      <c r="G44" s="31">
        <f t="shared" si="5"/>
        <v>68375329</v>
      </c>
      <c r="H44" s="31">
        <f t="shared" si="5"/>
        <v>-12701122</v>
      </c>
      <c r="I44" s="31">
        <f t="shared" si="5"/>
        <v>309435</v>
      </c>
      <c r="J44" s="31">
        <f t="shared" si="5"/>
        <v>55983642</v>
      </c>
      <c r="K44" s="31">
        <f t="shared" si="5"/>
        <v>-831615</v>
      </c>
      <c r="L44" s="31">
        <f t="shared" si="5"/>
        <v>1744497</v>
      </c>
      <c r="M44" s="31">
        <f t="shared" si="5"/>
        <v>-2829083</v>
      </c>
      <c r="N44" s="31">
        <f t="shared" si="5"/>
        <v>-1916201</v>
      </c>
      <c r="O44" s="31">
        <f t="shared" si="5"/>
        <v>-446515</v>
      </c>
      <c r="P44" s="31">
        <f t="shared" si="5"/>
        <v>2776097</v>
      </c>
      <c r="Q44" s="31">
        <f t="shared" si="5"/>
        <v>4608634</v>
      </c>
      <c r="R44" s="31">
        <f t="shared" si="5"/>
        <v>6938216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61005657</v>
      </c>
      <c r="X44" s="31">
        <f t="shared" si="5"/>
        <v>18692500</v>
      </c>
      <c r="Y44" s="31">
        <f t="shared" si="5"/>
        <v>42313157</v>
      </c>
      <c r="Z44" s="32">
        <f>+IF(X44&lt;&gt;0,+(Y44/X44)*100,0)</f>
        <v>226.36435468770898</v>
      </c>
      <c r="AA44" s="33">
        <f>+AA37+AA43</f>
        <v>20350000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1546696422</v>
      </c>
      <c r="D45" s="42">
        <f t="shared" si="6"/>
        <v>0</v>
      </c>
      <c r="E45" s="43">
        <f t="shared" si="6"/>
        <v>5143559024</v>
      </c>
      <c r="F45" s="44">
        <f t="shared" si="6"/>
        <v>5106213761</v>
      </c>
      <c r="G45" s="44">
        <f t="shared" si="6"/>
        <v>1358465047</v>
      </c>
      <c r="H45" s="44">
        <f t="shared" si="6"/>
        <v>191482437</v>
      </c>
      <c r="I45" s="44">
        <f t="shared" si="6"/>
        <v>2305934</v>
      </c>
      <c r="J45" s="44">
        <f t="shared" si="6"/>
        <v>1552253418</v>
      </c>
      <c r="K45" s="44">
        <f t="shared" si="6"/>
        <v>3129260</v>
      </c>
      <c r="L45" s="44">
        <f t="shared" si="6"/>
        <v>6719649</v>
      </c>
      <c r="M45" s="44">
        <f t="shared" si="6"/>
        <v>6341744</v>
      </c>
      <c r="N45" s="44">
        <f t="shared" si="6"/>
        <v>16190653</v>
      </c>
      <c r="O45" s="44">
        <f t="shared" si="6"/>
        <v>9241212</v>
      </c>
      <c r="P45" s="44">
        <f t="shared" si="6"/>
        <v>13083055</v>
      </c>
      <c r="Q45" s="44">
        <f t="shared" si="6"/>
        <v>-7800717</v>
      </c>
      <c r="R45" s="44">
        <f t="shared" si="6"/>
        <v>14523550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1582967621</v>
      </c>
      <c r="X45" s="44">
        <f t="shared" si="6"/>
        <v>3829254097</v>
      </c>
      <c r="Y45" s="44">
        <f t="shared" si="6"/>
        <v>-2246286476</v>
      </c>
      <c r="Z45" s="45">
        <f>+IF(X45&lt;&gt;0,+(Y45/X45)*100,0)</f>
        <v>-58.661201871138189</v>
      </c>
      <c r="AA45" s="46">
        <f>+AA26-AA44</f>
        <v>5106213761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-679474484</v>
      </c>
      <c r="D47" s="18"/>
      <c r="E47" s="19"/>
      <c r="F47" s="20"/>
      <c r="G47" s="20">
        <v>-786607163</v>
      </c>
      <c r="H47" s="20">
        <v>64539990</v>
      </c>
      <c r="I47" s="20">
        <v>7796128</v>
      </c>
      <c r="J47" s="20">
        <v>-714271045</v>
      </c>
      <c r="K47" s="20">
        <v>-171967972</v>
      </c>
      <c r="L47" s="20">
        <v>86780076</v>
      </c>
      <c r="M47" s="20">
        <v>-10503574</v>
      </c>
      <c r="N47" s="20">
        <v>-95691470</v>
      </c>
      <c r="O47" s="20">
        <v>-108182044</v>
      </c>
      <c r="P47" s="20">
        <v>11245439</v>
      </c>
      <c r="Q47" s="20">
        <v>-16659671</v>
      </c>
      <c r="R47" s="20">
        <v>-113596276</v>
      </c>
      <c r="S47" s="20"/>
      <c r="T47" s="20"/>
      <c r="U47" s="20"/>
      <c r="V47" s="20"/>
      <c r="W47" s="20">
        <v>-923558791</v>
      </c>
      <c r="X47" s="20"/>
      <c r="Y47" s="20">
        <v>-923558791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-679474484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-786607163</v>
      </c>
      <c r="H50" s="52">
        <f t="shared" si="7"/>
        <v>64539990</v>
      </c>
      <c r="I50" s="52">
        <f t="shared" si="7"/>
        <v>7796128</v>
      </c>
      <c r="J50" s="52">
        <f t="shared" si="7"/>
        <v>-714271045</v>
      </c>
      <c r="K50" s="52">
        <f t="shared" si="7"/>
        <v>-171967972</v>
      </c>
      <c r="L50" s="52">
        <f t="shared" si="7"/>
        <v>86780076</v>
      </c>
      <c r="M50" s="52">
        <f t="shared" si="7"/>
        <v>-10503574</v>
      </c>
      <c r="N50" s="52">
        <f t="shared" si="7"/>
        <v>-95691470</v>
      </c>
      <c r="O50" s="52">
        <f t="shared" si="7"/>
        <v>-108182044</v>
      </c>
      <c r="P50" s="52">
        <f t="shared" si="7"/>
        <v>11245439</v>
      </c>
      <c r="Q50" s="52">
        <f t="shared" si="7"/>
        <v>-16659671</v>
      </c>
      <c r="R50" s="52">
        <f t="shared" si="7"/>
        <v>-113596276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-923558791</v>
      </c>
      <c r="X50" s="52">
        <f t="shared" si="7"/>
        <v>0</v>
      </c>
      <c r="Y50" s="52">
        <f t="shared" si="7"/>
        <v>-923558791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39269949</v>
      </c>
      <c r="F6" s="20">
        <v>24247894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18185931</v>
      </c>
      <c r="Y6" s="20">
        <v>-18185931</v>
      </c>
      <c r="Z6" s="21">
        <v>-100</v>
      </c>
      <c r="AA6" s="22">
        <v>24247894</v>
      </c>
    </row>
    <row r="7" spans="1:27" x14ac:dyDescent="0.25">
      <c r="A7" s="23" t="s">
        <v>35</v>
      </c>
      <c r="B7" s="17" t="s">
        <v>32</v>
      </c>
      <c r="C7" s="18">
        <v>-2912697217</v>
      </c>
      <c r="D7" s="18"/>
      <c r="E7" s="19">
        <v>734178881</v>
      </c>
      <c r="F7" s="20">
        <v>681523206</v>
      </c>
      <c r="G7" s="20">
        <v>148025707</v>
      </c>
      <c r="H7" s="20"/>
      <c r="I7" s="20">
        <v>128822163</v>
      </c>
      <c r="J7" s="20">
        <v>276847870</v>
      </c>
      <c r="K7" s="20">
        <v>289490797</v>
      </c>
      <c r="L7" s="20">
        <v>134996177</v>
      </c>
      <c r="M7" s="20">
        <v>133030179</v>
      </c>
      <c r="N7" s="20">
        <v>557517153</v>
      </c>
      <c r="O7" s="20">
        <v>120414029</v>
      </c>
      <c r="P7" s="20">
        <v>132347289</v>
      </c>
      <c r="Q7" s="20">
        <v>123390790</v>
      </c>
      <c r="R7" s="20">
        <v>376152108</v>
      </c>
      <c r="S7" s="20"/>
      <c r="T7" s="20"/>
      <c r="U7" s="20"/>
      <c r="V7" s="20"/>
      <c r="W7" s="20">
        <v>1210517131</v>
      </c>
      <c r="X7" s="20">
        <v>511142409</v>
      </c>
      <c r="Y7" s="20">
        <v>699374722</v>
      </c>
      <c r="Z7" s="21">
        <v>136.82580621088712</v>
      </c>
      <c r="AA7" s="22">
        <v>681523206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-2461714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-1846296</v>
      </c>
      <c r="Y10" s="20">
        <v>1846296</v>
      </c>
      <c r="Z10" s="21">
        <v>-100</v>
      </c>
      <c r="AA10" s="22">
        <v>-2461714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507868690</v>
      </c>
      <c r="F11" s="20">
        <v>484137301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363102957</v>
      </c>
      <c r="Y11" s="24">
        <v>-363102957</v>
      </c>
      <c r="Z11" s="25">
        <v>-100</v>
      </c>
      <c r="AA11" s="26">
        <v>484137301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-2912697217</v>
      </c>
      <c r="D13" s="29">
        <f>SUM(D6:D12)</f>
        <v>0</v>
      </c>
      <c r="E13" s="30">
        <f t="shared" si="0"/>
        <v>1281317520</v>
      </c>
      <c r="F13" s="31">
        <f t="shared" si="0"/>
        <v>1187446687</v>
      </c>
      <c r="G13" s="31">
        <f t="shared" si="0"/>
        <v>148025707</v>
      </c>
      <c r="H13" s="31">
        <f t="shared" si="0"/>
        <v>0</v>
      </c>
      <c r="I13" s="31">
        <f t="shared" si="0"/>
        <v>128822163</v>
      </c>
      <c r="J13" s="31">
        <f t="shared" si="0"/>
        <v>276847870</v>
      </c>
      <c r="K13" s="31">
        <f t="shared" si="0"/>
        <v>289490797</v>
      </c>
      <c r="L13" s="31">
        <f t="shared" si="0"/>
        <v>134996177</v>
      </c>
      <c r="M13" s="31">
        <f t="shared" si="0"/>
        <v>133030179</v>
      </c>
      <c r="N13" s="31">
        <f t="shared" si="0"/>
        <v>557517153</v>
      </c>
      <c r="O13" s="31">
        <f t="shared" si="0"/>
        <v>120414029</v>
      </c>
      <c r="P13" s="31">
        <f t="shared" si="0"/>
        <v>132347289</v>
      </c>
      <c r="Q13" s="31">
        <f t="shared" si="0"/>
        <v>123390790</v>
      </c>
      <c r="R13" s="31">
        <f t="shared" si="0"/>
        <v>376152108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1210517131</v>
      </c>
      <c r="X13" s="31">
        <f t="shared" si="0"/>
        <v>890585001</v>
      </c>
      <c r="Y13" s="31">
        <f t="shared" si="0"/>
        <v>319932130</v>
      </c>
      <c r="Z13" s="32">
        <f>+IF(X13&lt;&gt;0,+(Y13/X13)*100,0)</f>
        <v>35.923817450413139</v>
      </c>
      <c r="AA13" s="33">
        <f>SUM(AA6:AA12)</f>
        <v>1187446687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384387443</v>
      </c>
      <c r="D17" s="18"/>
      <c r="E17" s="19">
        <v>63816998</v>
      </c>
      <c r="F17" s="20">
        <v>72607748</v>
      </c>
      <c r="G17" s="24">
        <v>-8706318</v>
      </c>
      <c r="H17" s="24"/>
      <c r="I17" s="24">
        <v>-7460552</v>
      </c>
      <c r="J17" s="20">
        <v>-16166870</v>
      </c>
      <c r="K17" s="24">
        <v>-8709796</v>
      </c>
      <c r="L17" s="24">
        <v>-1329714</v>
      </c>
      <c r="M17" s="20">
        <v>-5611104</v>
      </c>
      <c r="N17" s="24">
        <v>-15650614</v>
      </c>
      <c r="O17" s="24">
        <v>-7779847</v>
      </c>
      <c r="P17" s="24">
        <v>-8051618</v>
      </c>
      <c r="Q17" s="20">
        <v>1202638</v>
      </c>
      <c r="R17" s="24">
        <v>-14628827</v>
      </c>
      <c r="S17" s="24"/>
      <c r="T17" s="20"/>
      <c r="U17" s="24"/>
      <c r="V17" s="24"/>
      <c r="W17" s="24">
        <v>-46446311</v>
      </c>
      <c r="X17" s="20">
        <v>54455823</v>
      </c>
      <c r="Y17" s="24">
        <v>-100902134</v>
      </c>
      <c r="Z17" s="25">
        <v>-185.29172536791887</v>
      </c>
      <c r="AA17" s="26">
        <v>72607748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>
        <v>4500000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3375000</v>
      </c>
      <c r="Y21" s="20">
        <v>-3375000</v>
      </c>
      <c r="Z21" s="21">
        <v>-100</v>
      </c>
      <c r="AA21" s="22">
        <v>4500000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384387443</v>
      </c>
      <c r="D25" s="29">
        <f t="shared" ref="D25:Y25" si="1">SUM(D15:D24)</f>
        <v>0</v>
      </c>
      <c r="E25" s="35">
        <f t="shared" si="1"/>
        <v>68316998</v>
      </c>
      <c r="F25" s="36">
        <f t="shared" si="1"/>
        <v>77107748</v>
      </c>
      <c r="G25" s="36">
        <f t="shared" si="1"/>
        <v>-8706318</v>
      </c>
      <c r="H25" s="36">
        <f t="shared" si="1"/>
        <v>0</v>
      </c>
      <c r="I25" s="36">
        <f t="shared" si="1"/>
        <v>-7460552</v>
      </c>
      <c r="J25" s="36">
        <f t="shared" si="1"/>
        <v>-16166870</v>
      </c>
      <c r="K25" s="36">
        <f t="shared" si="1"/>
        <v>-8709796</v>
      </c>
      <c r="L25" s="36">
        <f t="shared" si="1"/>
        <v>-1329714</v>
      </c>
      <c r="M25" s="36">
        <f t="shared" si="1"/>
        <v>-5611104</v>
      </c>
      <c r="N25" s="36">
        <f t="shared" si="1"/>
        <v>-15650614</v>
      </c>
      <c r="O25" s="36">
        <f t="shared" si="1"/>
        <v>-7779847</v>
      </c>
      <c r="P25" s="36">
        <f t="shared" si="1"/>
        <v>-8051618</v>
      </c>
      <c r="Q25" s="36">
        <f t="shared" si="1"/>
        <v>1202638</v>
      </c>
      <c r="R25" s="36">
        <f t="shared" si="1"/>
        <v>-14628827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-46446311</v>
      </c>
      <c r="X25" s="36">
        <f t="shared" si="1"/>
        <v>57830823</v>
      </c>
      <c r="Y25" s="36">
        <f t="shared" si="1"/>
        <v>-104277134</v>
      </c>
      <c r="Z25" s="37">
        <f>+IF(X25&lt;&gt;0,+(Y25/X25)*100,0)</f>
        <v>-180.31411034907802</v>
      </c>
      <c r="AA25" s="38">
        <f>SUM(AA15:AA24)</f>
        <v>77107748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-2528309774</v>
      </c>
      <c r="D26" s="29">
        <f>+D13+D25</f>
        <v>0</v>
      </c>
      <c r="E26" s="30">
        <f t="shared" si="2"/>
        <v>1349634518</v>
      </c>
      <c r="F26" s="31">
        <f t="shared" si="2"/>
        <v>1264554435</v>
      </c>
      <c r="G26" s="31">
        <f t="shared" si="2"/>
        <v>139319389</v>
      </c>
      <c r="H26" s="31">
        <f t="shared" si="2"/>
        <v>0</v>
      </c>
      <c r="I26" s="31">
        <f t="shared" si="2"/>
        <v>121361611</v>
      </c>
      <c r="J26" s="31">
        <f t="shared" si="2"/>
        <v>260681000</v>
      </c>
      <c r="K26" s="31">
        <f t="shared" si="2"/>
        <v>280781001</v>
      </c>
      <c r="L26" s="31">
        <f t="shared" si="2"/>
        <v>133666463</v>
      </c>
      <c r="M26" s="31">
        <f t="shared" si="2"/>
        <v>127419075</v>
      </c>
      <c r="N26" s="31">
        <f t="shared" si="2"/>
        <v>541866539</v>
      </c>
      <c r="O26" s="31">
        <f t="shared" si="2"/>
        <v>112634182</v>
      </c>
      <c r="P26" s="31">
        <f t="shared" si="2"/>
        <v>124295671</v>
      </c>
      <c r="Q26" s="31">
        <f t="shared" si="2"/>
        <v>124593428</v>
      </c>
      <c r="R26" s="31">
        <f t="shared" si="2"/>
        <v>361523281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1164070820</v>
      </c>
      <c r="X26" s="31">
        <f t="shared" si="2"/>
        <v>948415824</v>
      </c>
      <c r="Y26" s="31">
        <f t="shared" si="2"/>
        <v>215654996</v>
      </c>
      <c r="Z26" s="32">
        <f>+IF(X26&lt;&gt;0,+(Y26/X26)*100,0)</f>
        <v>22.73844346991832</v>
      </c>
      <c r="AA26" s="33">
        <f>+AA13+AA25</f>
        <v>1264554435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-5553026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3949080073</v>
      </c>
      <c r="D32" s="18"/>
      <c r="E32" s="19"/>
      <c r="F32" s="20"/>
      <c r="G32" s="20">
        <v>-219021679</v>
      </c>
      <c r="H32" s="20"/>
      <c r="I32" s="20">
        <v>-5500000</v>
      </c>
      <c r="J32" s="20">
        <v>-224521679</v>
      </c>
      <c r="K32" s="20">
        <v>-1960306</v>
      </c>
      <c r="L32" s="20">
        <v>-1000000</v>
      </c>
      <c r="M32" s="20">
        <v>-5500055</v>
      </c>
      <c r="N32" s="20">
        <v>-8460361</v>
      </c>
      <c r="O32" s="20">
        <v>-1000000</v>
      </c>
      <c r="P32" s="20">
        <v>-1000000</v>
      </c>
      <c r="Q32" s="20">
        <v>-5500000</v>
      </c>
      <c r="R32" s="20">
        <v>-7500000</v>
      </c>
      <c r="S32" s="20"/>
      <c r="T32" s="20"/>
      <c r="U32" s="20"/>
      <c r="V32" s="20"/>
      <c r="W32" s="20">
        <v>-240482040</v>
      </c>
      <c r="X32" s="20"/>
      <c r="Y32" s="20">
        <v>-240482040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-2197922</v>
      </c>
      <c r="D33" s="18"/>
      <c r="E33" s="19"/>
      <c r="F33" s="20"/>
      <c r="G33" s="20"/>
      <c r="H33" s="20"/>
      <c r="I33" s="20"/>
      <c r="J33" s="20"/>
      <c r="K33" s="20">
        <v>-991759</v>
      </c>
      <c r="L33" s="20"/>
      <c r="M33" s="20">
        <v>-1668105</v>
      </c>
      <c r="N33" s="20">
        <v>-2659864</v>
      </c>
      <c r="O33" s="20"/>
      <c r="P33" s="20"/>
      <c r="Q33" s="20">
        <v>-1136360</v>
      </c>
      <c r="R33" s="20">
        <v>-1136360</v>
      </c>
      <c r="S33" s="20"/>
      <c r="T33" s="20"/>
      <c r="U33" s="20"/>
      <c r="V33" s="20"/>
      <c r="W33" s="20">
        <v>-3796224</v>
      </c>
      <c r="X33" s="20"/>
      <c r="Y33" s="20">
        <v>-3796224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594416096</v>
      </c>
      <c r="F35" s="20">
        <v>560075438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420056604</v>
      </c>
      <c r="Y35" s="20">
        <v>-420056604</v>
      </c>
      <c r="Z35" s="21">
        <v>-100</v>
      </c>
      <c r="AA35" s="22">
        <v>560075438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3941329125</v>
      </c>
      <c r="D37" s="29">
        <f t="shared" ref="D37:Y37" si="3">SUM(D29:D36)</f>
        <v>0</v>
      </c>
      <c r="E37" s="30">
        <f t="shared" si="3"/>
        <v>594416096</v>
      </c>
      <c r="F37" s="31">
        <f t="shared" si="3"/>
        <v>560075438</v>
      </c>
      <c r="G37" s="31">
        <f t="shared" si="3"/>
        <v>-219021679</v>
      </c>
      <c r="H37" s="31">
        <f t="shared" si="3"/>
        <v>0</v>
      </c>
      <c r="I37" s="31">
        <f t="shared" si="3"/>
        <v>-5500000</v>
      </c>
      <c r="J37" s="31">
        <f t="shared" si="3"/>
        <v>-224521679</v>
      </c>
      <c r="K37" s="31">
        <f t="shared" si="3"/>
        <v>-2952065</v>
      </c>
      <c r="L37" s="31">
        <f t="shared" si="3"/>
        <v>-1000000</v>
      </c>
      <c r="M37" s="31">
        <f t="shared" si="3"/>
        <v>-7168160</v>
      </c>
      <c r="N37" s="31">
        <f t="shared" si="3"/>
        <v>-11120225</v>
      </c>
      <c r="O37" s="31">
        <f t="shared" si="3"/>
        <v>-1000000</v>
      </c>
      <c r="P37" s="31">
        <f t="shared" si="3"/>
        <v>-1000000</v>
      </c>
      <c r="Q37" s="31">
        <f t="shared" si="3"/>
        <v>-6636360</v>
      </c>
      <c r="R37" s="31">
        <f t="shared" si="3"/>
        <v>-8636360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-244278264</v>
      </c>
      <c r="X37" s="31">
        <f t="shared" si="3"/>
        <v>420056604</v>
      </c>
      <c r="Y37" s="31">
        <f t="shared" si="3"/>
        <v>-664334868</v>
      </c>
      <c r="Z37" s="32">
        <f>+IF(X37&lt;&gt;0,+(Y37/X37)*100,0)</f>
        <v>-158.15365397754823</v>
      </c>
      <c r="AA37" s="33">
        <f>SUM(AA29:AA36)</f>
        <v>560075438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45266328</v>
      </c>
      <c r="F39" s="20">
        <v>45266328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33949746</v>
      </c>
      <c r="Y39" s="20">
        <v>-33949746</v>
      </c>
      <c r="Z39" s="21">
        <v>-100</v>
      </c>
      <c r="AA39" s="22">
        <v>45266328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45266328</v>
      </c>
      <c r="F43" s="36">
        <f t="shared" si="4"/>
        <v>45266328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33949746</v>
      </c>
      <c r="Y43" s="36">
        <f t="shared" si="4"/>
        <v>-33949746</v>
      </c>
      <c r="Z43" s="37">
        <f>+IF(X43&lt;&gt;0,+(Y43/X43)*100,0)</f>
        <v>-100</v>
      </c>
      <c r="AA43" s="38">
        <f>SUM(AA39:AA42)</f>
        <v>45266328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3941329125</v>
      </c>
      <c r="D44" s="29">
        <f>+D37+D43</f>
        <v>0</v>
      </c>
      <c r="E44" s="30">
        <f t="shared" si="5"/>
        <v>639682424</v>
      </c>
      <c r="F44" s="31">
        <f t="shared" si="5"/>
        <v>605341766</v>
      </c>
      <c r="G44" s="31">
        <f t="shared" si="5"/>
        <v>-219021679</v>
      </c>
      <c r="H44" s="31">
        <f t="shared" si="5"/>
        <v>0</v>
      </c>
      <c r="I44" s="31">
        <f t="shared" si="5"/>
        <v>-5500000</v>
      </c>
      <c r="J44" s="31">
        <f t="shared" si="5"/>
        <v>-224521679</v>
      </c>
      <c r="K44" s="31">
        <f t="shared" si="5"/>
        <v>-2952065</v>
      </c>
      <c r="L44" s="31">
        <f t="shared" si="5"/>
        <v>-1000000</v>
      </c>
      <c r="M44" s="31">
        <f t="shared" si="5"/>
        <v>-7168160</v>
      </c>
      <c r="N44" s="31">
        <f t="shared" si="5"/>
        <v>-11120225</v>
      </c>
      <c r="O44" s="31">
        <f t="shared" si="5"/>
        <v>-1000000</v>
      </c>
      <c r="P44" s="31">
        <f t="shared" si="5"/>
        <v>-1000000</v>
      </c>
      <c r="Q44" s="31">
        <f t="shared" si="5"/>
        <v>-6636360</v>
      </c>
      <c r="R44" s="31">
        <f t="shared" si="5"/>
        <v>-8636360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-244278264</v>
      </c>
      <c r="X44" s="31">
        <f t="shared" si="5"/>
        <v>454006350</v>
      </c>
      <c r="Y44" s="31">
        <f t="shared" si="5"/>
        <v>-698284614</v>
      </c>
      <c r="Z44" s="32">
        <f>+IF(X44&lt;&gt;0,+(Y44/X44)*100,0)</f>
        <v>-153.80503246265167</v>
      </c>
      <c r="AA44" s="33">
        <f>+AA37+AA43</f>
        <v>605341766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-6469638899</v>
      </c>
      <c r="D45" s="42">
        <f t="shared" si="6"/>
        <v>0</v>
      </c>
      <c r="E45" s="43">
        <f t="shared" si="6"/>
        <v>709952094</v>
      </c>
      <c r="F45" s="44">
        <f t="shared" si="6"/>
        <v>659212669</v>
      </c>
      <c r="G45" s="44">
        <f t="shared" si="6"/>
        <v>358341068</v>
      </c>
      <c r="H45" s="44">
        <f t="shared" si="6"/>
        <v>0</v>
      </c>
      <c r="I45" s="44">
        <f t="shared" si="6"/>
        <v>126861611</v>
      </c>
      <c r="J45" s="44">
        <f t="shared" si="6"/>
        <v>485202679</v>
      </c>
      <c r="K45" s="44">
        <f t="shared" si="6"/>
        <v>283733066</v>
      </c>
      <c r="L45" s="44">
        <f t="shared" si="6"/>
        <v>134666463</v>
      </c>
      <c r="M45" s="44">
        <f t="shared" si="6"/>
        <v>134587235</v>
      </c>
      <c r="N45" s="44">
        <f t="shared" si="6"/>
        <v>552986764</v>
      </c>
      <c r="O45" s="44">
        <f t="shared" si="6"/>
        <v>113634182</v>
      </c>
      <c r="P45" s="44">
        <f t="shared" si="6"/>
        <v>125295671</v>
      </c>
      <c r="Q45" s="44">
        <f t="shared" si="6"/>
        <v>131229788</v>
      </c>
      <c r="R45" s="44">
        <f t="shared" si="6"/>
        <v>370159641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1408349084</v>
      </c>
      <c r="X45" s="44">
        <f t="shared" si="6"/>
        <v>494409474</v>
      </c>
      <c r="Y45" s="44">
        <f t="shared" si="6"/>
        <v>913939610</v>
      </c>
      <c r="Z45" s="45">
        <f>+IF(X45&lt;&gt;0,+(Y45/X45)*100,0)</f>
        <v>184.85479305358132</v>
      </c>
      <c r="AA45" s="46">
        <f>+AA26-AA44</f>
        <v>659212669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-143416865</v>
      </c>
      <c r="D47" s="18"/>
      <c r="E47" s="19"/>
      <c r="F47" s="20"/>
      <c r="G47" s="20">
        <v>-4170049</v>
      </c>
      <c r="H47" s="20"/>
      <c r="I47" s="20">
        <v>-3113161</v>
      </c>
      <c r="J47" s="20">
        <v>-7283210</v>
      </c>
      <c r="K47" s="20">
        <v>-11190938</v>
      </c>
      <c r="L47" s="20">
        <v>-4854493</v>
      </c>
      <c r="M47" s="20">
        <v>-964414</v>
      </c>
      <c r="N47" s="20">
        <v>-17009845</v>
      </c>
      <c r="O47" s="20">
        <v>-4304170</v>
      </c>
      <c r="P47" s="20">
        <v>501915</v>
      </c>
      <c r="Q47" s="20">
        <v>1783707</v>
      </c>
      <c r="R47" s="20">
        <v>-2018548</v>
      </c>
      <c r="S47" s="20"/>
      <c r="T47" s="20"/>
      <c r="U47" s="20"/>
      <c r="V47" s="20"/>
      <c r="W47" s="20">
        <v>-26311603</v>
      </c>
      <c r="X47" s="20"/>
      <c r="Y47" s="20">
        <v>-26311603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-143416865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-4170049</v>
      </c>
      <c r="H50" s="52">
        <f t="shared" si="7"/>
        <v>0</v>
      </c>
      <c r="I50" s="52">
        <f t="shared" si="7"/>
        <v>-3113161</v>
      </c>
      <c r="J50" s="52">
        <f t="shared" si="7"/>
        <v>-7283210</v>
      </c>
      <c r="K50" s="52">
        <f t="shared" si="7"/>
        <v>-11190938</v>
      </c>
      <c r="L50" s="52">
        <f t="shared" si="7"/>
        <v>-4854493</v>
      </c>
      <c r="M50" s="52">
        <f t="shared" si="7"/>
        <v>-964414</v>
      </c>
      <c r="N50" s="52">
        <f t="shared" si="7"/>
        <v>-17009845</v>
      </c>
      <c r="O50" s="52">
        <f t="shared" si="7"/>
        <v>-4304170</v>
      </c>
      <c r="P50" s="52">
        <f t="shared" si="7"/>
        <v>501915</v>
      </c>
      <c r="Q50" s="52">
        <f t="shared" si="7"/>
        <v>1783707</v>
      </c>
      <c r="R50" s="52">
        <f t="shared" si="7"/>
        <v>-2018548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-26311603</v>
      </c>
      <c r="X50" s="52">
        <f t="shared" si="7"/>
        <v>0</v>
      </c>
      <c r="Y50" s="52">
        <f t="shared" si="7"/>
        <v>-26311603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196019578</v>
      </c>
      <c r="D7" s="18"/>
      <c r="E7" s="19">
        <v>128229895</v>
      </c>
      <c r="F7" s="20">
        <v>365970184</v>
      </c>
      <c r="G7" s="20">
        <v>82895752</v>
      </c>
      <c r="H7" s="20">
        <v>177237182</v>
      </c>
      <c r="I7" s="20">
        <v>14721845</v>
      </c>
      <c r="J7" s="20">
        <v>274854779</v>
      </c>
      <c r="K7" s="20">
        <v>-202583202</v>
      </c>
      <c r="L7" s="20">
        <v>238978820</v>
      </c>
      <c r="M7" s="20">
        <v>-20064758</v>
      </c>
      <c r="N7" s="20">
        <v>16330860</v>
      </c>
      <c r="O7" s="20">
        <v>20416755</v>
      </c>
      <c r="P7" s="20">
        <v>-138646446</v>
      </c>
      <c r="Q7" s="20">
        <v>14106703</v>
      </c>
      <c r="R7" s="20">
        <v>-104122988</v>
      </c>
      <c r="S7" s="20"/>
      <c r="T7" s="20"/>
      <c r="U7" s="20"/>
      <c r="V7" s="20"/>
      <c r="W7" s="20">
        <v>187062651</v>
      </c>
      <c r="X7" s="20">
        <v>80350890</v>
      </c>
      <c r="Y7" s="20">
        <v>106711761</v>
      </c>
      <c r="Z7" s="21">
        <v>132.80719230365713</v>
      </c>
      <c r="AA7" s="22">
        <v>365970184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272271</v>
      </c>
      <c r="D10" s="18"/>
      <c r="E10" s="19"/>
      <c r="F10" s="20"/>
      <c r="G10" s="20">
        <v>272271</v>
      </c>
      <c r="H10" s="20">
        <v>84992</v>
      </c>
      <c r="I10" s="20">
        <v>29625</v>
      </c>
      <c r="J10" s="20">
        <v>386888</v>
      </c>
      <c r="K10" s="20">
        <v>-272271</v>
      </c>
      <c r="L10" s="20">
        <v>272271</v>
      </c>
      <c r="M10" s="20">
        <v>60000</v>
      </c>
      <c r="N10" s="20">
        <v>60000</v>
      </c>
      <c r="O10" s="20">
        <v>-1964</v>
      </c>
      <c r="P10" s="20">
        <v>89362</v>
      </c>
      <c r="Q10" s="20"/>
      <c r="R10" s="20">
        <v>87398</v>
      </c>
      <c r="S10" s="20"/>
      <c r="T10" s="20"/>
      <c r="U10" s="20"/>
      <c r="V10" s="20"/>
      <c r="W10" s="20">
        <v>534286</v>
      </c>
      <c r="X10" s="20"/>
      <c r="Y10" s="20">
        <v>534286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40403415</v>
      </c>
      <c r="D12" s="18"/>
      <c r="E12" s="19">
        <v>37076362</v>
      </c>
      <c r="F12" s="20">
        <v>37076362</v>
      </c>
      <c r="G12" s="20">
        <v>38462885</v>
      </c>
      <c r="H12" s="20">
        <v>1940529</v>
      </c>
      <c r="I12" s="20"/>
      <c r="J12" s="20">
        <v>40403414</v>
      </c>
      <c r="K12" s="20">
        <v>-40403414</v>
      </c>
      <c r="L12" s="20">
        <v>40403414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40403414</v>
      </c>
      <c r="X12" s="20">
        <v>27807273</v>
      </c>
      <c r="Y12" s="20">
        <v>12596141</v>
      </c>
      <c r="Z12" s="21">
        <v>45.298008905799577</v>
      </c>
      <c r="AA12" s="22">
        <v>37076362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236695264</v>
      </c>
      <c r="D13" s="29">
        <f>SUM(D6:D12)</f>
        <v>0</v>
      </c>
      <c r="E13" s="30">
        <f t="shared" si="0"/>
        <v>165306257</v>
      </c>
      <c r="F13" s="31">
        <f t="shared" si="0"/>
        <v>403046546</v>
      </c>
      <c r="G13" s="31">
        <f t="shared" si="0"/>
        <v>121630908</v>
      </c>
      <c r="H13" s="31">
        <f t="shared" si="0"/>
        <v>179262703</v>
      </c>
      <c r="I13" s="31">
        <f t="shared" si="0"/>
        <v>14751470</v>
      </c>
      <c r="J13" s="31">
        <f t="shared" si="0"/>
        <v>315645081</v>
      </c>
      <c r="K13" s="31">
        <f t="shared" si="0"/>
        <v>-243258887</v>
      </c>
      <c r="L13" s="31">
        <f t="shared" si="0"/>
        <v>279654505</v>
      </c>
      <c r="M13" s="31">
        <f t="shared" si="0"/>
        <v>-20004758</v>
      </c>
      <c r="N13" s="31">
        <f t="shared" si="0"/>
        <v>16390860</v>
      </c>
      <c r="O13" s="31">
        <f t="shared" si="0"/>
        <v>20414791</v>
      </c>
      <c r="P13" s="31">
        <f t="shared" si="0"/>
        <v>-138557084</v>
      </c>
      <c r="Q13" s="31">
        <f t="shared" si="0"/>
        <v>14106703</v>
      </c>
      <c r="R13" s="31">
        <f t="shared" si="0"/>
        <v>-104035590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228000351</v>
      </c>
      <c r="X13" s="31">
        <f t="shared" si="0"/>
        <v>108158163</v>
      </c>
      <c r="Y13" s="31">
        <f t="shared" si="0"/>
        <v>119842188</v>
      </c>
      <c r="Z13" s="32">
        <f>+IF(X13&lt;&gt;0,+(Y13/X13)*100,0)</f>
        <v>110.80272138127938</v>
      </c>
      <c r="AA13" s="33">
        <f>SUM(AA6:AA12)</f>
        <v>403046546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710593988</v>
      </c>
      <c r="D17" s="18"/>
      <c r="E17" s="19">
        <v>693996233</v>
      </c>
      <c r="F17" s="20">
        <v>695926959</v>
      </c>
      <c r="G17" s="24">
        <v>736860328</v>
      </c>
      <c r="H17" s="24">
        <v>-26266339</v>
      </c>
      <c r="I17" s="24">
        <v>-13701882</v>
      </c>
      <c r="J17" s="20">
        <v>696892107</v>
      </c>
      <c r="K17" s="24">
        <v>-715161280</v>
      </c>
      <c r="L17" s="24">
        <v>711440067</v>
      </c>
      <c r="M17" s="20">
        <v>-8500027</v>
      </c>
      <c r="N17" s="24">
        <v>-12221240</v>
      </c>
      <c r="O17" s="24"/>
      <c r="P17" s="24">
        <v>-1892799</v>
      </c>
      <c r="Q17" s="20">
        <v>-4567294</v>
      </c>
      <c r="R17" s="24">
        <v>-6460093</v>
      </c>
      <c r="S17" s="24"/>
      <c r="T17" s="20"/>
      <c r="U17" s="24"/>
      <c r="V17" s="24"/>
      <c r="W17" s="24">
        <v>678210774</v>
      </c>
      <c r="X17" s="20">
        <v>516299509</v>
      </c>
      <c r="Y17" s="24">
        <v>161911265</v>
      </c>
      <c r="Z17" s="25">
        <v>31.359949443608709</v>
      </c>
      <c r="AA17" s="26">
        <v>695926959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710593988</v>
      </c>
      <c r="D25" s="29">
        <f t="shared" ref="D25:Y25" si="1">SUM(D15:D24)</f>
        <v>0</v>
      </c>
      <c r="E25" s="35">
        <f t="shared" si="1"/>
        <v>693996233</v>
      </c>
      <c r="F25" s="36">
        <f t="shared" si="1"/>
        <v>695926959</v>
      </c>
      <c r="G25" s="36">
        <f t="shared" si="1"/>
        <v>736860328</v>
      </c>
      <c r="H25" s="36">
        <f t="shared" si="1"/>
        <v>-26266339</v>
      </c>
      <c r="I25" s="36">
        <f t="shared" si="1"/>
        <v>-13701882</v>
      </c>
      <c r="J25" s="36">
        <f t="shared" si="1"/>
        <v>696892107</v>
      </c>
      <c r="K25" s="36">
        <f t="shared" si="1"/>
        <v>-715161280</v>
      </c>
      <c r="L25" s="36">
        <f t="shared" si="1"/>
        <v>711440067</v>
      </c>
      <c r="M25" s="36">
        <f t="shared" si="1"/>
        <v>-8500027</v>
      </c>
      <c r="N25" s="36">
        <f t="shared" si="1"/>
        <v>-12221240</v>
      </c>
      <c r="O25" s="36">
        <f t="shared" si="1"/>
        <v>0</v>
      </c>
      <c r="P25" s="36">
        <f t="shared" si="1"/>
        <v>-1892799</v>
      </c>
      <c r="Q25" s="36">
        <f t="shared" si="1"/>
        <v>-4567294</v>
      </c>
      <c r="R25" s="36">
        <f t="shared" si="1"/>
        <v>-6460093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678210774</v>
      </c>
      <c r="X25" s="36">
        <f t="shared" si="1"/>
        <v>516299509</v>
      </c>
      <c r="Y25" s="36">
        <f t="shared" si="1"/>
        <v>161911265</v>
      </c>
      <c r="Z25" s="37">
        <f>+IF(X25&lt;&gt;0,+(Y25/X25)*100,0)</f>
        <v>31.359949443608709</v>
      </c>
      <c r="AA25" s="38">
        <f>SUM(AA15:AA24)</f>
        <v>695926959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947289252</v>
      </c>
      <c r="D26" s="29">
        <f>+D13+D25</f>
        <v>0</v>
      </c>
      <c r="E26" s="30">
        <f t="shared" si="2"/>
        <v>859302490</v>
      </c>
      <c r="F26" s="31">
        <f t="shared" si="2"/>
        <v>1098973505</v>
      </c>
      <c r="G26" s="31">
        <f t="shared" si="2"/>
        <v>858491236</v>
      </c>
      <c r="H26" s="31">
        <f t="shared" si="2"/>
        <v>152996364</v>
      </c>
      <c r="I26" s="31">
        <f t="shared" si="2"/>
        <v>1049588</v>
      </c>
      <c r="J26" s="31">
        <f t="shared" si="2"/>
        <v>1012537188</v>
      </c>
      <c r="K26" s="31">
        <f t="shared" si="2"/>
        <v>-958420167</v>
      </c>
      <c r="L26" s="31">
        <f t="shared" si="2"/>
        <v>991094572</v>
      </c>
      <c r="M26" s="31">
        <f t="shared" si="2"/>
        <v>-28504785</v>
      </c>
      <c r="N26" s="31">
        <f t="shared" si="2"/>
        <v>4169620</v>
      </c>
      <c r="O26" s="31">
        <f t="shared" si="2"/>
        <v>20414791</v>
      </c>
      <c r="P26" s="31">
        <f t="shared" si="2"/>
        <v>-140449883</v>
      </c>
      <c r="Q26" s="31">
        <f t="shared" si="2"/>
        <v>9539409</v>
      </c>
      <c r="R26" s="31">
        <f t="shared" si="2"/>
        <v>-110495683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906211125</v>
      </c>
      <c r="X26" s="31">
        <f t="shared" si="2"/>
        <v>624457672</v>
      </c>
      <c r="Y26" s="31">
        <f t="shared" si="2"/>
        <v>281753453</v>
      </c>
      <c r="Z26" s="32">
        <f>+IF(X26&lt;&gt;0,+(Y26/X26)*100,0)</f>
        <v>45.119703966100047</v>
      </c>
      <c r="AA26" s="33">
        <f>+AA13+AA25</f>
        <v>1098973505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31500000</v>
      </c>
      <c r="F31" s="20">
        <v>31500000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23624991</v>
      </c>
      <c r="Y31" s="20">
        <v>-23624991</v>
      </c>
      <c r="Z31" s="21">
        <v>-100</v>
      </c>
      <c r="AA31" s="22">
        <v>31500000</v>
      </c>
    </row>
    <row r="32" spans="1:27" x14ac:dyDescent="0.25">
      <c r="A32" s="23" t="s">
        <v>59</v>
      </c>
      <c r="B32" s="17" t="s">
        <v>32</v>
      </c>
      <c r="C32" s="18">
        <v>3698936</v>
      </c>
      <c r="D32" s="18"/>
      <c r="E32" s="19">
        <v>4516958</v>
      </c>
      <c r="F32" s="20">
        <v>4516958</v>
      </c>
      <c r="G32" s="20">
        <v>3818303</v>
      </c>
      <c r="H32" s="20">
        <v>-119367</v>
      </c>
      <c r="I32" s="20"/>
      <c r="J32" s="20">
        <v>3698936</v>
      </c>
      <c r="K32" s="20">
        <v>-3698936</v>
      </c>
      <c r="L32" s="20">
        <v>3698936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3698936</v>
      </c>
      <c r="X32" s="20">
        <v>3387717</v>
      </c>
      <c r="Y32" s="20">
        <v>311219</v>
      </c>
      <c r="Z32" s="21">
        <v>9.1866882623312396</v>
      </c>
      <c r="AA32" s="22">
        <v>4516958</v>
      </c>
    </row>
    <row r="33" spans="1:27" x14ac:dyDescent="0.25">
      <c r="A33" s="23" t="s">
        <v>60</v>
      </c>
      <c r="B33" s="17" t="s">
        <v>32</v>
      </c>
      <c r="C33" s="18">
        <v>-124893395</v>
      </c>
      <c r="D33" s="18"/>
      <c r="E33" s="19">
        <v>981299</v>
      </c>
      <c r="F33" s="20">
        <v>981299</v>
      </c>
      <c r="G33" s="20">
        <v>-118089847</v>
      </c>
      <c r="H33" s="20">
        <v>-5803548</v>
      </c>
      <c r="I33" s="20">
        <v>1000000</v>
      </c>
      <c r="J33" s="20">
        <v>-122893395</v>
      </c>
      <c r="K33" s="20">
        <v>124893395</v>
      </c>
      <c r="L33" s="20">
        <v>-124919482</v>
      </c>
      <c r="M33" s="20">
        <v>1759007</v>
      </c>
      <c r="N33" s="20">
        <v>1732920</v>
      </c>
      <c r="O33" s="20">
        <v>-690534</v>
      </c>
      <c r="P33" s="20">
        <v>-31800</v>
      </c>
      <c r="Q33" s="20">
        <v>-3679480</v>
      </c>
      <c r="R33" s="20">
        <v>-4401814</v>
      </c>
      <c r="S33" s="20"/>
      <c r="T33" s="20"/>
      <c r="U33" s="20"/>
      <c r="V33" s="20"/>
      <c r="W33" s="20">
        <v>-125562289</v>
      </c>
      <c r="X33" s="20">
        <v>735948</v>
      </c>
      <c r="Y33" s="20">
        <v>-126298237</v>
      </c>
      <c r="Z33" s="21">
        <v>-17161.299031996823</v>
      </c>
      <c r="AA33" s="22">
        <v>981299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54949860</v>
      </c>
      <c r="D35" s="18"/>
      <c r="E35" s="19"/>
      <c r="F35" s="20"/>
      <c r="G35" s="20">
        <v>58299017</v>
      </c>
      <c r="H35" s="20">
        <v>3621459</v>
      </c>
      <c r="I35" s="20">
        <v>1374984</v>
      </c>
      <c r="J35" s="20">
        <v>63295460</v>
      </c>
      <c r="K35" s="20">
        <v>-56099572</v>
      </c>
      <c r="L35" s="20">
        <v>59964953</v>
      </c>
      <c r="M35" s="20">
        <v>-3163294</v>
      </c>
      <c r="N35" s="20">
        <v>702087</v>
      </c>
      <c r="O35" s="20">
        <v>2034414</v>
      </c>
      <c r="P35" s="20">
        <v>-421724</v>
      </c>
      <c r="Q35" s="20">
        <v>1910908</v>
      </c>
      <c r="R35" s="20">
        <v>3523598</v>
      </c>
      <c r="S35" s="20"/>
      <c r="T35" s="20"/>
      <c r="U35" s="20"/>
      <c r="V35" s="20"/>
      <c r="W35" s="20">
        <v>67521145</v>
      </c>
      <c r="X35" s="20"/>
      <c r="Y35" s="20">
        <v>67521145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-66244599</v>
      </c>
      <c r="D37" s="29">
        <f t="shared" ref="D37:Y37" si="3">SUM(D29:D36)</f>
        <v>0</v>
      </c>
      <c r="E37" s="30">
        <f t="shared" si="3"/>
        <v>36998257</v>
      </c>
      <c r="F37" s="31">
        <f t="shared" si="3"/>
        <v>36998257</v>
      </c>
      <c r="G37" s="31">
        <f t="shared" si="3"/>
        <v>-55972527</v>
      </c>
      <c r="H37" s="31">
        <f t="shared" si="3"/>
        <v>-2301456</v>
      </c>
      <c r="I37" s="31">
        <f t="shared" si="3"/>
        <v>2374984</v>
      </c>
      <c r="J37" s="31">
        <f t="shared" si="3"/>
        <v>-55898999</v>
      </c>
      <c r="K37" s="31">
        <f t="shared" si="3"/>
        <v>65094887</v>
      </c>
      <c r="L37" s="31">
        <f t="shared" si="3"/>
        <v>-61255593</v>
      </c>
      <c r="M37" s="31">
        <f t="shared" si="3"/>
        <v>-1404287</v>
      </c>
      <c r="N37" s="31">
        <f t="shared" si="3"/>
        <v>2435007</v>
      </c>
      <c r="O37" s="31">
        <f t="shared" si="3"/>
        <v>1343880</v>
      </c>
      <c r="P37" s="31">
        <f t="shared" si="3"/>
        <v>-453524</v>
      </c>
      <c r="Q37" s="31">
        <f t="shared" si="3"/>
        <v>-1768572</v>
      </c>
      <c r="R37" s="31">
        <f t="shared" si="3"/>
        <v>-878216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-54342208</v>
      </c>
      <c r="X37" s="31">
        <f t="shared" si="3"/>
        <v>27748656</v>
      </c>
      <c r="Y37" s="31">
        <f t="shared" si="3"/>
        <v>-82090864</v>
      </c>
      <c r="Z37" s="32">
        <f>+IF(X37&lt;&gt;0,+(Y37/X37)*100,0)</f>
        <v>-295.83726145150962</v>
      </c>
      <c r="AA37" s="33">
        <f>SUM(AA29:AA36)</f>
        <v>36998257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-66244599</v>
      </c>
      <c r="D44" s="29">
        <f>+D37+D43</f>
        <v>0</v>
      </c>
      <c r="E44" s="30">
        <f t="shared" si="5"/>
        <v>36998257</v>
      </c>
      <c r="F44" s="31">
        <f t="shared" si="5"/>
        <v>36998257</v>
      </c>
      <c r="G44" s="31">
        <f t="shared" si="5"/>
        <v>-55972527</v>
      </c>
      <c r="H44" s="31">
        <f t="shared" si="5"/>
        <v>-2301456</v>
      </c>
      <c r="I44" s="31">
        <f t="shared" si="5"/>
        <v>2374984</v>
      </c>
      <c r="J44" s="31">
        <f t="shared" si="5"/>
        <v>-55898999</v>
      </c>
      <c r="K44" s="31">
        <f t="shared" si="5"/>
        <v>65094887</v>
      </c>
      <c r="L44" s="31">
        <f t="shared" si="5"/>
        <v>-61255593</v>
      </c>
      <c r="M44" s="31">
        <f t="shared" si="5"/>
        <v>-1404287</v>
      </c>
      <c r="N44" s="31">
        <f t="shared" si="5"/>
        <v>2435007</v>
      </c>
      <c r="O44" s="31">
        <f t="shared" si="5"/>
        <v>1343880</v>
      </c>
      <c r="P44" s="31">
        <f t="shared" si="5"/>
        <v>-453524</v>
      </c>
      <c r="Q44" s="31">
        <f t="shared" si="5"/>
        <v>-1768572</v>
      </c>
      <c r="R44" s="31">
        <f t="shared" si="5"/>
        <v>-878216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-54342208</v>
      </c>
      <c r="X44" s="31">
        <f t="shared" si="5"/>
        <v>27748656</v>
      </c>
      <c r="Y44" s="31">
        <f t="shared" si="5"/>
        <v>-82090864</v>
      </c>
      <c r="Z44" s="32">
        <f>+IF(X44&lt;&gt;0,+(Y44/X44)*100,0)</f>
        <v>-295.83726145150962</v>
      </c>
      <c r="AA44" s="33">
        <f>+AA37+AA43</f>
        <v>36998257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1013533851</v>
      </c>
      <c r="D45" s="42">
        <f t="shared" si="6"/>
        <v>0</v>
      </c>
      <c r="E45" s="43">
        <f t="shared" si="6"/>
        <v>822304233</v>
      </c>
      <c r="F45" s="44">
        <f t="shared" si="6"/>
        <v>1061975248</v>
      </c>
      <c r="G45" s="44">
        <f t="shared" si="6"/>
        <v>914463763</v>
      </c>
      <c r="H45" s="44">
        <f t="shared" si="6"/>
        <v>155297820</v>
      </c>
      <c r="I45" s="44">
        <f t="shared" si="6"/>
        <v>-1325396</v>
      </c>
      <c r="J45" s="44">
        <f t="shared" si="6"/>
        <v>1068436187</v>
      </c>
      <c r="K45" s="44">
        <f t="shared" si="6"/>
        <v>-1023515054</v>
      </c>
      <c r="L45" s="44">
        <f t="shared" si="6"/>
        <v>1052350165</v>
      </c>
      <c r="M45" s="44">
        <f t="shared" si="6"/>
        <v>-27100498</v>
      </c>
      <c r="N45" s="44">
        <f t="shared" si="6"/>
        <v>1734613</v>
      </c>
      <c r="O45" s="44">
        <f t="shared" si="6"/>
        <v>19070911</v>
      </c>
      <c r="P45" s="44">
        <f t="shared" si="6"/>
        <v>-139996359</v>
      </c>
      <c r="Q45" s="44">
        <f t="shared" si="6"/>
        <v>11307981</v>
      </c>
      <c r="R45" s="44">
        <f t="shared" si="6"/>
        <v>-109617467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960553333</v>
      </c>
      <c r="X45" s="44">
        <f t="shared" si="6"/>
        <v>596709016</v>
      </c>
      <c r="Y45" s="44">
        <f t="shared" si="6"/>
        <v>363844317</v>
      </c>
      <c r="Z45" s="45">
        <f>+IF(X45&lt;&gt;0,+(Y45/X45)*100,0)</f>
        <v>60.9751666631429</v>
      </c>
      <c r="AA45" s="46">
        <f>+AA26-AA44</f>
        <v>1061975248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-740333315</v>
      </c>
      <c r="D47" s="18"/>
      <c r="E47" s="19"/>
      <c r="F47" s="20"/>
      <c r="G47" s="20">
        <v>-678055888</v>
      </c>
      <c r="H47" s="20">
        <v>-768856810</v>
      </c>
      <c r="I47" s="20">
        <v>-18553367</v>
      </c>
      <c r="J47" s="20">
        <v>-1465466065</v>
      </c>
      <c r="K47" s="20">
        <v>1536863308</v>
      </c>
      <c r="L47" s="20">
        <v>-1454914667</v>
      </c>
      <c r="M47" s="20">
        <v>-68025657</v>
      </c>
      <c r="N47" s="20">
        <v>13922984</v>
      </c>
      <c r="O47" s="20"/>
      <c r="P47" s="20">
        <v>-37021076</v>
      </c>
      <c r="Q47" s="20">
        <v>-40885395</v>
      </c>
      <c r="R47" s="20">
        <v>-77906471</v>
      </c>
      <c r="S47" s="20"/>
      <c r="T47" s="20"/>
      <c r="U47" s="20"/>
      <c r="V47" s="20"/>
      <c r="W47" s="20">
        <v>-1529449552</v>
      </c>
      <c r="X47" s="20"/>
      <c r="Y47" s="20">
        <v>-1529449552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-740333315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-678055888</v>
      </c>
      <c r="H50" s="52">
        <f t="shared" si="7"/>
        <v>-768856810</v>
      </c>
      <c r="I50" s="52">
        <f t="shared" si="7"/>
        <v>-18553367</v>
      </c>
      <c r="J50" s="52">
        <f t="shared" si="7"/>
        <v>-1465466065</v>
      </c>
      <c r="K50" s="52">
        <f t="shared" si="7"/>
        <v>1536863308</v>
      </c>
      <c r="L50" s="52">
        <f t="shared" si="7"/>
        <v>-1454914667</v>
      </c>
      <c r="M50" s="52">
        <f t="shared" si="7"/>
        <v>-68025657</v>
      </c>
      <c r="N50" s="52">
        <f t="shared" si="7"/>
        <v>13922984</v>
      </c>
      <c r="O50" s="52">
        <f t="shared" si="7"/>
        <v>0</v>
      </c>
      <c r="P50" s="52">
        <f t="shared" si="7"/>
        <v>-37021076</v>
      </c>
      <c r="Q50" s="52">
        <f t="shared" si="7"/>
        <v>-40885395</v>
      </c>
      <c r="R50" s="52">
        <f t="shared" si="7"/>
        <v>-77906471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-1529449552</v>
      </c>
      <c r="X50" s="52">
        <f t="shared" si="7"/>
        <v>0</v>
      </c>
      <c r="Y50" s="52">
        <f t="shared" si="7"/>
        <v>-1529449552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224330164</v>
      </c>
      <c r="D6" s="18"/>
      <c r="E6" s="19">
        <v>43418577</v>
      </c>
      <c r="F6" s="20">
        <v>168994937</v>
      </c>
      <c r="G6" s="20">
        <v>51212624</v>
      </c>
      <c r="H6" s="20">
        <v>-11300390</v>
      </c>
      <c r="I6" s="20">
        <v>54323794</v>
      </c>
      <c r="J6" s="20">
        <v>94236028</v>
      </c>
      <c r="K6" s="20">
        <v>-12839777</v>
      </c>
      <c r="L6" s="20">
        <v>26423777</v>
      </c>
      <c r="M6" s="20">
        <v>-50906148</v>
      </c>
      <c r="N6" s="20">
        <v>-37322148</v>
      </c>
      <c r="O6" s="20">
        <v>986577</v>
      </c>
      <c r="P6" s="20"/>
      <c r="Q6" s="20">
        <v>-46899726</v>
      </c>
      <c r="R6" s="20">
        <v>-45913149</v>
      </c>
      <c r="S6" s="20"/>
      <c r="T6" s="20"/>
      <c r="U6" s="20"/>
      <c r="V6" s="20"/>
      <c r="W6" s="20">
        <v>11000731</v>
      </c>
      <c r="X6" s="20">
        <v>162444470</v>
      </c>
      <c r="Y6" s="20">
        <v>-151443739</v>
      </c>
      <c r="Z6" s="21">
        <v>-93.228005237728311</v>
      </c>
      <c r="AA6" s="22">
        <v>168994937</v>
      </c>
    </row>
    <row r="7" spans="1:27" x14ac:dyDescent="0.25">
      <c r="A7" s="23" t="s">
        <v>35</v>
      </c>
      <c r="B7" s="17" t="s">
        <v>32</v>
      </c>
      <c r="C7" s="18">
        <v>-3833936936</v>
      </c>
      <c r="D7" s="18"/>
      <c r="E7" s="19">
        <v>-2946301693</v>
      </c>
      <c r="F7" s="20">
        <v>-2990518315</v>
      </c>
      <c r="G7" s="20">
        <v>-3732145229</v>
      </c>
      <c r="H7" s="20">
        <v>-46543346</v>
      </c>
      <c r="I7" s="20">
        <v>-28092501</v>
      </c>
      <c r="J7" s="20">
        <v>-3806781076</v>
      </c>
      <c r="K7" s="20">
        <v>-37070432</v>
      </c>
      <c r="L7" s="20">
        <v>-4562378</v>
      </c>
      <c r="M7" s="20">
        <v>27421419</v>
      </c>
      <c r="N7" s="20">
        <v>-14211391</v>
      </c>
      <c r="O7" s="20">
        <v>69215332</v>
      </c>
      <c r="P7" s="20"/>
      <c r="Q7" s="20">
        <v>8538376</v>
      </c>
      <c r="R7" s="20">
        <v>77753708</v>
      </c>
      <c r="S7" s="20"/>
      <c r="T7" s="20"/>
      <c r="U7" s="20"/>
      <c r="V7" s="20"/>
      <c r="W7" s="20">
        <v>-3743238759</v>
      </c>
      <c r="X7" s="20">
        <v>-2970518318</v>
      </c>
      <c r="Y7" s="20">
        <v>-772720441</v>
      </c>
      <c r="Z7" s="21">
        <v>26.01298353616145</v>
      </c>
      <c r="AA7" s="22">
        <v>-2990518315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-3609606772</v>
      </c>
      <c r="D13" s="29">
        <f>SUM(D6:D12)</f>
        <v>0</v>
      </c>
      <c r="E13" s="30">
        <f t="shared" si="0"/>
        <v>-2902883116</v>
      </c>
      <c r="F13" s="31">
        <f t="shared" si="0"/>
        <v>-2821523378</v>
      </c>
      <c r="G13" s="31">
        <f t="shared" si="0"/>
        <v>-3680932605</v>
      </c>
      <c r="H13" s="31">
        <f t="shared" si="0"/>
        <v>-57843736</v>
      </c>
      <c r="I13" s="31">
        <f t="shared" si="0"/>
        <v>26231293</v>
      </c>
      <c r="J13" s="31">
        <f t="shared" si="0"/>
        <v>-3712545048</v>
      </c>
      <c r="K13" s="31">
        <f t="shared" si="0"/>
        <v>-49910209</v>
      </c>
      <c r="L13" s="31">
        <f t="shared" si="0"/>
        <v>21861399</v>
      </c>
      <c r="M13" s="31">
        <f t="shared" si="0"/>
        <v>-23484729</v>
      </c>
      <c r="N13" s="31">
        <f t="shared" si="0"/>
        <v>-51533539</v>
      </c>
      <c r="O13" s="31">
        <f t="shared" si="0"/>
        <v>70201909</v>
      </c>
      <c r="P13" s="31">
        <f t="shared" si="0"/>
        <v>0</v>
      </c>
      <c r="Q13" s="31">
        <f t="shared" si="0"/>
        <v>-38361350</v>
      </c>
      <c r="R13" s="31">
        <f t="shared" si="0"/>
        <v>31840559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-3732238028</v>
      </c>
      <c r="X13" s="31">
        <f t="shared" si="0"/>
        <v>-2808073848</v>
      </c>
      <c r="Y13" s="31">
        <f t="shared" si="0"/>
        <v>-924164180</v>
      </c>
      <c r="Z13" s="32">
        <f>+IF(X13&lt;&gt;0,+(Y13/X13)*100,0)</f>
        <v>32.910964241849236</v>
      </c>
      <c r="AA13" s="33">
        <f>SUM(AA6:AA12)</f>
        <v>-2821523378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-622199640</v>
      </c>
      <c r="D17" s="18"/>
      <c r="E17" s="19">
        <v>-486108962</v>
      </c>
      <c r="F17" s="20">
        <v>-588572888</v>
      </c>
      <c r="G17" s="24">
        <v>-446818273</v>
      </c>
      <c r="H17" s="24">
        <v>-177794334</v>
      </c>
      <c r="I17" s="24"/>
      <c r="J17" s="20">
        <v>-624612607</v>
      </c>
      <c r="K17" s="24">
        <v>1728324</v>
      </c>
      <c r="L17" s="24">
        <v>10266342</v>
      </c>
      <c r="M17" s="20">
        <v>11451451</v>
      </c>
      <c r="N17" s="24">
        <v>23446117</v>
      </c>
      <c r="O17" s="24">
        <v>-493439</v>
      </c>
      <c r="P17" s="24"/>
      <c r="Q17" s="20">
        <v>5443700</v>
      </c>
      <c r="R17" s="24">
        <v>4950261</v>
      </c>
      <c r="S17" s="24"/>
      <c r="T17" s="20"/>
      <c r="U17" s="24"/>
      <c r="V17" s="24"/>
      <c r="W17" s="24">
        <v>-596216229</v>
      </c>
      <c r="X17" s="20">
        <v>-591090176</v>
      </c>
      <c r="Y17" s="24">
        <v>-5126053</v>
      </c>
      <c r="Z17" s="25">
        <v>0.86722013123087338</v>
      </c>
      <c r="AA17" s="26">
        <v>-588572888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-622199640</v>
      </c>
      <c r="D25" s="29">
        <f t="shared" ref="D25:Y25" si="1">SUM(D15:D24)</f>
        <v>0</v>
      </c>
      <c r="E25" s="35">
        <f t="shared" si="1"/>
        <v>-486108962</v>
      </c>
      <c r="F25" s="36">
        <f t="shared" si="1"/>
        <v>-588572888</v>
      </c>
      <c r="G25" s="36">
        <f t="shared" si="1"/>
        <v>-446818273</v>
      </c>
      <c r="H25" s="36">
        <f t="shared" si="1"/>
        <v>-177794334</v>
      </c>
      <c r="I25" s="36">
        <f t="shared" si="1"/>
        <v>0</v>
      </c>
      <c r="J25" s="36">
        <f t="shared" si="1"/>
        <v>-624612607</v>
      </c>
      <c r="K25" s="36">
        <f t="shared" si="1"/>
        <v>1728324</v>
      </c>
      <c r="L25" s="36">
        <f t="shared" si="1"/>
        <v>10266342</v>
      </c>
      <c r="M25" s="36">
        <f t="shared" si="1"/>
        <v>11451451</v>
      </c>
      <c r="N25" s="36">
        <f t="shared" si="1"/>
        <v>23446117</v>
      </c>
      <c r="O25" s="36">
        <f t="shared" si="1"/>
        <v>-493439</v>
      </c>
      <c r="P25" s="36">
        <f t="shared" si="1"/>
        <v>0</v>
      </c>
      <c r="Q25" s="36">
        <f t="shared" si="1"/>
        <v>5443700</v>
      </c>
      <c r="R25" s="36">
        <f t="shared" si="1"/>
        <v>4950261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-596216229</v>
      </c>
      <c r="X25" s="36">
        <f t="shared" si="1"/>
        <v>-591090176</v>
      </c>
      <c r="Y25" s="36">
        <f t="shared" si="1"/>
        <v>-5126053</v>
      </c>
      <c r="Z25" s="37">
        <f>+IF(X25&lt;&gt;0,+(Y25/X25)*100,0)</f>
        <v>0.86722013123087338</v>
      </c>
      <c r="AA25" s="38">
        <f>SUM(AA15:AA24)</f>
        <v>-588572888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-4231806412</v>
      </c>
      <c r="D26" s="29">
        <f>+D13+D25</f>
        <v>0</v>
      </c>
      <c r="E26" s="30">
        <f t="shared" si="2"/>
        <v>-3388992078</v>
      </c>
      <c r="F26" s="31">
        <f t="shared" si="2"/>
        <v>-3410096266</v>
      </c>
      <c r="G26" s="31">
        <f t="shared" si="2"/>
        <v>-4127750878</v>
      </c>
      <c r="H26" s="31">
        <f t="shared" si="2"/>
        <v>-235638070</v>
      </c>
      <c r="I26" s="31">
        <f t="shared" si="2"/>
        <v>26231293</v>
      </c>
      <c r="J26" s="31">
        <f t="shared" si="2"/>
        <v>-4337157655</v>
      </c>
      <c r="K26" s="31">
        <f t="shared" si="2"/>
        <v>-48181885</v>
      </c>
      <c r="L26" s="31">
        <f t="shared" si="2"/>
        <v>32127741</v>
      </c>
      <c r="M26" s="31">
        <f t="shared" si="2"/>
        <v>-12033278</v>
      </c>
      <c r="N26" s="31">
        <f t="shared" si="2"/>
        <v>-28087422</v>
      </c>
      <c r="O26" s="31">
        <f t="shared" si="2"/>
        <v>69708470</v>
      </c>
      <c r="P26" s="31">
        <f t="shared" si="2"/>
        <v>0</v>
      </c>
      <c r="Q26" s="31">
        <f t="shared" si="2"/>
        <v>-32917650</v>
      </c>
      <c r="R26" s="31">
        <f t="shared" si="2"/>
        <v>36790820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-4328454257</v>
      </c>
      <c r="X26" s="31">
        <f t="shared" si="2"/>
        <v>-3399164024</v>
      </c>
      <c r="Y26" s="31">
        <f t="shared" si="2"/>
        <v>-929290233</v>
      </c>
      <c r="Z26" s="32">
        <f>+IF(X26&lt;&gt;0,+(Y26/X26)*100,0)</f>
        <v>27.33878760891475</v>
      </c>
      <c r="AA26" s="33">
        <f>+AA13+AA25</f>
        <v>-3410096266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-7099227</v>
      </c>
      <c r="D31" s="18"/>
      <c r="E31" s="19"/>
      <c r="F31" s="20">
        <v>-7099226</v>
      </c>
      <c r="G31" s="20">
        <v>-7278563</v>
      </c>
      <c r="H31" s="20">
        <v>216967</v>
      </c>
      <c r="I31" s="20">
        <v>55717</v>
      </c>
      <c r="J31" s="20">
        <v>-7005879</v>
      </c>
      <c r="K31" s="20">
        <v>-64542</v>
      </c>
      <c r="L31" s="20">
        <v>70156</v>
      </c>
      <c r="M31" s="20">
        <v>163276</v>
      </c>
      <c r="N31" s="20">
        <v>168890</v>
      </c>
      <c r="O31" s="20">
        <v>-137146</v>
      </c>
      <c r="P31" s="20"/>
      <c r="Q31" s="20">
        <v>128397</v>
      </c>
      <c r="R31" s="20">
        <v>-8749</v>
      </c>
      <c r="S31" s="20"/>
      <c r="T31" s="20"/>
      <c r="U31" s="20"/>
      <c r="V31" s="20"/>
      <c r="W31" s="20">
        <v>-6845738</v>
      </c>
      <c r="X31" s="20">
        <v>-7099226</v>
      </c>
      <c r="Y31" s="20">
        <v>253488</v>
      </c>
      <c r="Z31" s="21">
        <v>-3.5706427714795952</v>
      </c>
      <c r="AA31" s="22">
        <v>-7099226</v>
      </c>
    </row>
    <row r="32" spans="1:27" x14ac:dyDescent="0.25">
      <c r="A32" s="23" t="s">
        <v>59</v>
      </c>
      <c r="B32" s="17" t="s">
        <v>32</v>
      </c>
      <c r="C32" s="18">
        <v>900</v>
      </c>
      <c r="D32" s="18"/>
      <c r="E32" s="19"/>
      <c r="F32" s="20">
        <v>900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900</v>
      </c>
      <c r="Y32" s="20">
        <v>-900</v>
      </c>
      <c r="Z32" s="21">
        <v>-100</v>
      </c>
      <c r="AA32" s="22">
        <v>900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-7098327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-7098326</v>
      </c>
      <c r="G37" s="31">
        <f t="shared" si="3"/>
        <v>-7278563</v>
      </c>
      <c r="H37" s="31">
        <f t="shared" si="3"/>
        <v>216967</v>
      </c>
      <c r="I37" s="31">
        <f t="shared" si="3"/>
        <v>55717</v>
      </c>
      <c r="J37" s="31">
        <f t="shared" si="3"/>
        <v>-7005879</v>
      </c>
      <c r="K37" s="31">
        <f t="shared" si="3"/>
        <v>-64542</v>
      </c>
      <c r="L37" s="31">
        <f t="shared" si="3"/>
        <v>70156</v>
      </c>
      <c r="M37" s="31">
        <f t="shared" si="3"/>
        <v>163276</v>
      </c>
      <c r="N37" s="31">
        <f t="shared" si="3"/>
        <v>168890</v>
      </c>
      <c r="O37" s="31">
        <f t="shared" si="3"/>
        <v>-137146</v>
      </c>
      <c r="P37" s="31">
        <f t="shared" si="3"/>
        <v>0</v>
      </c>
      <c r="Q37" s="31">
        <f t="shared" si="3"/>
        <v>128397</v>
      </c>
      <c r="R37" s="31">
        <f t="shared" si="3"/>
        <v>-8749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-6845738</v>
      </c>
      <c r="X37" s="31">
        <f t="shared" si="3"/>
        <v>-7098326</v>
      </c>
      <c r="Y37" s="31">
        <f t="shared" si="3"/>
        <v>252588</v>
      </c>
      <c r="Z37" s="32">
        <f>+IF(X37&lt;&gt;0,+(Y37/X37)*100,0)</f>
        <v>-3.5584164491740724</v>
      </c>
      <c r="AA37" s="33">
        <f>SUM(AA29:AA36)</f>
        <v>-7098326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-7098327</v>
      </c>
      <c r="D44" s="29">
        <f>+D37+D43</f>
        <v>0</v>
      </c>
      <c r="E44" s="30">
        <f t="shared" si="5"/>
        <v>0</v>
      </c>
      <c r="F44" s="31">
        <f t="shared" si="5"/>
        <v>-7098326</v>
      </c>
      <c r="G44" s="31">
        <f t="shared" si="5"/>
        <v>-7278563</v>
      </c>
      <c r="H44" s="31">
        <f t="shared" si="5"/>
        <v>216967</v>
      </c>
      <c r="I44" s="31">
        <f t="shared" si="5"/>
        <v>55717</v>
      </c>
      <c r="J44" s="31">
        <f t="shared" si="5"/>
        <v>-7005879</v>
      </c>
      <c r="K44" s="31">
        <f t="shared" si="5"/>
        <v>-64542</v>
      </c>
      <c r="L44" s="31">
        <f t="shared" si="5"/>
        <v>70156</v>
      </c>
      <c r="M44" s="31">
        <f t="shared" si="5"/>
        <v>163276</v>
      </c>
      <c r="N44" s="31">
        <f t="shared" si="5"/>
        <v>168890</v>
      </c>
      <c r="O44" s="31">
        <f t="shared" si="5"/>
        <v>-137146</v>
      </c>
      <c r="P44" s="31">
        <f t="shared" si="5"/>
        <v>0</v>
      </c>
      <c r="Q44" s="31">
        <f t="shared" si="5"/>
        <v>128397</v>
      </c>
      <c r="R44" s="31">
        <f t="shared" si="5"/>
        <v>-8749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-6845738</v>
      </c>
      <c r="X44" s="31">
        <f t="shared" si="5"/>
        <v>-7098326</v>
      </c>
      <c r="Y44" s="31">
        <f t="shared" si="5"/>
        <v>252588</v>
      </c>
      <c r="Z44" s="32">
        <f>+IF(X44&lt;&gt;0,+(Y44/X44)*100,0)</f>
        <v>-3.5584164491740724</v>
      </c>
      <c r="AA44" s="33">
        <f>+AA37+AA43</f>
        <v>-7098326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-4224708085</v>
      </c>
      <c r="D45" s="42">
        <f t="shared" si="6"/>
        <v>0</v>
      </c>
      <c r="E45" s="43">
        <f t="shared" si="6"/>
        <v>-3388992078</v>
      </c>
      <c r="F45" s="44">
        <f t="shared" si="6"/>
        <v>-3402997940</v>
      </c>
      <c r="G45" s="44">
        <f t="shared" si="6"/>
        <v>-4120472315</v>
      </c>
      <c r="H45" s="44">
        <f t="shared" si="6"/>
        <v>-235855037</v>
      </c>
      <c r="I45" s="44">
        <f t="shared" si="6"/>
        <v>26175576</v>
      </c>
      <c r="J45" s="44">
        <f t="shared" si="6"/>
        <v>-4330151776</v>
      </c>
      <c r="K45" s="44">
        <f t="shared" si="6"/>
        <v>-48117343</v>
      </c>
      <c r="L45" s="44">
        <f t="shared" si="6"/>
        <v>32057585</v>
      </c>
      <c r="M45" s="44">
        <f t="shared" si="6"/>
        <v>-12196554</v>
      </c>
      <c r="N45" s="44">
        <f t="shared" si="6"/>
        <v>-28256312</v>
      </c>
      <c r="O45" s="44">
        <f t="shared" si="6"/>
        <v>69845616</v>
      </c>
      <c r="P45" s="44">
        <f t="shared" si="6"/>
        <v>0</v>
      </c>
      <c r="Q45" s="44">
        <f t="shared" si="6"/>
        <v>-33046047</v>
      </c>
      <c r="R45" s="44">
        <f t="shared" si="6"/>
        <v>36799569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-4321608519</v>
      </c>
      <c r="X45" s="44">
        <f t="shared" si="6"/>
        <v>-3392065698</v>
      </c>
      <c r="Y45" s="44">
        <f t="shared" si="6"/>
        <v>-929542821</v>
      </c>
      <c r="Z45" s="45">
        <f>+IF(X45&lt;&gt;0,+(Y45/X45)*100,0)</f>
        <v>27.403443911716359</v>
      </c>
      <c r="AA45" s="46">
        <f>+AA26-AA44</f>
        <v>-3402997940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69498127</v>
      </c>
      <c r="F47" s="20">
        <v>172621690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183553932</v>
      </c>
      <c r="Y47" s="20">
        <v>-183553932</v>
      </c>
      <c r="Z47" s="47">
        <v>-100</v>
      </c>
      <c r="AA47" s="22">
        <v>172621690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69498127</v>
      </c>
      <c r="F50" s="52">
        <f t="shared" si="7"/>
        <v>172621690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183553932</v>
      </c>
      <c r="Y50" s="52">
        <f t="shared" si="7"/>
        <v>-183553932</v>
      </c>
      <c r="Z50" s="53">
        <f>+IF(X50&lt;&gt;0,+(Y50/X50)*100,0)</f>
        <v>-100</v>
      </c>
      <c r="AA50" s="54">
        <f>SUM(AA47:AA49)</f>
        <v>172621690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1202298823</v>
      </c>
      <c r="D17" s="18"/>
      <c r="E17" s="19">
        <v>41400797</v>
      </c>
      <c r="F17" s="20">
        <v>72498126</v>
      </c>
      <c r="G17" s="24">
        <v>1216323833</v>
      </c>
      <c r="H17" s="24">
        <v>-12763711</v>
      </c>
      <c r="I17" s="24">
        <v>2694305</v>
      </c>
      <c r="J17" s="20">
        <v>1206254427</v>
      </c>
      <c r="K17" s="24">
        <v>9654652</v>
      </c>
      <c r="L17" s="24">
        <v>4164115</v>
      </c>
      <c r="M17" s="20">
        <v>-17560277</v>
      </c>
      <c r="N17" s="24">
        <v>-3741510</v>
      </c>
      <c r="O17" s="24">
        <v>-5768271</v>
      </c>
      <c r="P17" s="24">
        <v>4272562</v>
      </c>
      <c r="Q17" s="20">
        <v>2775708</v>
      </c>
      <c r="R17" s="24">
        <v>1279999</v>
      </c>
      <c r="S17" s="24"/>
      <c r="T17" s="20"/>
      <c r="U17" s="24"/>
      <c r="V17" s="24"/>
      <c r="W17" s="24">
        <v>1203792916</v>
      </c>
      <c r="X17" s="20">
        <v>34834909</v>
      </c>
      <c r="Y17" s="24">
        <v>1168958007</v>
      </c>
      <c r="Z17" s="25">
        <v>3355.7085135488655</v>
      </c>
      <c r="AA17" s="26">
        <v>72498126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1202298823</v>
      </c>
      <c r="D25" s="29">
        <f t="shared" ref="D25:Y25" si="1">SUM(D15:D24)</f>
        <v>0</v>
      </c>
      <c r="E25" s="35">
        <f t="shared" si="1"/>
        <v>41400797</v>
      </c>
      <c r="F25" s="36">
        <f t="shared" si="1"/>
        <v>72498126</v>
      </c>
      <c r="G25" s="36">
        <f t="shared" si="1"/>
        <v>1216323833</v>
      </c>
      <c r="H25" s="36">
        <f t="shared" si="1"/>
        <v>-12763711</v>
      </c>
      <c r="I25" s="36">
        <f t="shared" si="1"/>
        <v>2694305</v>
      </c>
      <c r="J25" s="36">
        <f t="shared" si="1"/>
        <v>1206254427</v>
      </c>
      <c r="K25" s="36">
        <f t="shared" si="1"/>
        <v>9654652</v>
      </c>
      <c r="L25" s="36">
        <f t="shared" si="1"/>
        <v>4164115</v>
      </c>
      <c r="M25" s="36">
        <f t="shared" si="1"/>
        <v>-17560277</v>
      </c>
      <c r="N25" s="36">
        <f t="shared" si="1"/>
        <v>-3741510</v>
      </c>
      <c r="O25" s="36">
        <f t="shared" si="1"/>
        <v>-5768271</v>
      </c>
      <c r="P25" s="36">
        <f t="shared" si="1"/>
        <v>4272562</v>
      </c>
      <c r="Q25" s="36">
        <f t="shared" si="1"/>
        <v>2775708</v>
      </c>
      <c r="R25" s="36">
        <f t="shared" si="1"/>
        <v>1279999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1203792916</v>
      </c>
      <c r="X25" s="36">
        <f t="shared" si="1"/>
        <v>34834909</v>
      </c>
      <c r="Y25" s="36">
        <f t="shared" si="1"/>
        <v>1168958007</v>
      </c>
      <c r="Z25" s="37">
        <f>+IF(X25&lt;&gt;0,+(Y25/X25)*100,0)</f>
        <v>3355.7085135488655</v>
      </c>
      <c r="AA25" s="38">
        <f>SUM(AA15:AA24)</f>
        <v>72498126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1202298823</v>
      </c>
      <c r="D26" s="29">
        <f>+D13+D25</f>
        <v>0</v>
      </c>
      <c r="E26" s="30">
        <f t="shared" si="2"/>
        <v>41400797</v>
      </c>
      <c r="F26" s="31">
        <f t="shared" si="2"/>
        <v>72498126</v>
      </c>
      <c r="G26" s="31">
        <f t="shared" si="2"/>
        <v>1216323833</v>
      </c>
      <c r="H26" s="31">
        <f t="shared" si="2"/>
        <v>-12763711</v>
      </c>
      <c r="I26" s="31">
        <f t="shared" si="2"/>
        <v>2694305</v>
      </c>
      <c r="J26" s="31">
        <f t="shared" si="2"/>
        <v>1206254427</v>
      </c>
      <c r="K26" s="31">
        <f t="shared" si="2"/>
        <v>9654652</v>
      </c>
      <c r="L26" s="31">
        <f t="shared" si="2"/>
        <v>4164115</v>
      </c>
      <c r="M26" s="31">
        <f t="shared" si="2"/>
        <v>-17560277</v>
      </c>
      <c r="N26" s="31">
        <f t="shared" si="2"/>
        <v>-3741510</v>
      </c>
      <c r="O26" s="31">
        <f t="shared" si="2"/>
        <v>-5768271</v>
      </c>
      <c r="P26" s="31">
        <f t="shared" si="2"/>
        <v>4272562</v>
      </c>
      <c r="Q26" s="31">
        <f t="shared" si="2"/>
        <v>2775708</v>
      </c>
      <c r="R26" s="31">
        <f t="shared" si="2"/>
        <v>1279999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1203792916</v>
      </c>
      <c r="X26" s="31">
        <f t="shared" si="2"/>
        <v>34834909</v>
      </c>
      <c r="Y26" s="31">
        <f t="shared" si="2"/>
        <v>1168958007</v>
      </c>
      <c r="Z26" s="32">
        <f>+IF(X26&lt;&gt;0,+(Y26/X26)*100,0)</f>
        <v>3355.7085135488655</v>
      </c>
      <c r="AA26" s="33">
        <f>+AA13+AA25</f>
        <v>72498126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60565236</v>
      </c>
      <c r="D31" s="18"/>
      <c r="E31" s="19">
        <v>81690991</v>
      </c>
      <c r="F31" s="20">
        <v>81690991</v>
      </c>
      <c r="G31" s="20">
        <v>61167437</v>
      </c>
      <c r="H31" s="20">
        <v>809339</v>
      </c>
      <c r="I31" s="20">
        <v>407581</v>
      </c>
      <c r="J31" s="20">
        <v>62384357</v>
      </c>
      <c r="K31" s="20">
        <v>576759</v>
      </c>
      <c r="L31" s="20">
        <v>266868</v>
      </c>
      <c r="M31" s="20">
        <v>586640</v>
      </c>
      <c r="N31" s="20">
        <v>1430267</v>
      </c>
      <c r="O31" s="20">
        <v>326920</v>
      </c>
      <c r="P31" s="20">
        <v>148190</v>
      </c>
      <c r="Q31" s="20">
        <v>625264</v>
      </c>
      <c r="R31" s="20">
        <v>1100374</v>
      </c>
      <c r="S31" s="20"/>
      <c r="T31" s="20"/>
      <c r="U31" s="20"/>
      <c r="V31" s="20"/>
      <c r="W31" s="20">
        <v>64914998</v>
      </c>
      <c r="X31" s="20">
        <v>61268238</v>
      </c>
      <c r="Y31" s="20">
        <v>3646760</v>
      </c>
      <c r="Z31" s="21">
        <v>5.9521215544014829</v>
      </c>
      <c r="AA31" s="22">
        <v>81690991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-2844</v>
      </c>
      <c r="H32" s="20">
        <v>2844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35565179</v>
      </c>
      <c r="D33" s="18"/>
      <c r="E33" s="19"/>
      <c r="F33" s="20"/>
      <c r="G33" s="20">
        <v>42553432</v>
      </c>
      <c r="H33" s="20">
        <v>1423033</v>
      </c>
      <c r="I33" s="20">
        <v>-2227087</v>
      </c>
      <c r="J33" s="20">
        <v>41749378</v>
      </c>
      <c r="K33" s="20">
        <v>-6925549</v>
      </c>
      <c r="L33" s="20">
        <v>1232573</v>
      </c>
      <c r="M33" s="20">
        <v>5383328</v>
      </c>
      <c r="N33" s="20">
        <v>-309648</v>
      </c>
      <c r="O33" s="20">
        <v>-1533930</v>
      </c>
      <c r="P33" s="20">
        <v>5237653</v>
      </c>
      <c r="Q33" s="20">
        <v>-923425</v>
      </c>
      <c r="R33" s="20">
        <v>2780298</v>
      </c>
      <c r="S33" s="20"/>
      <c r="T33" s="20"/>
      <c r="U33" s="20"/>
      <c r="V33" s="20"/>
      <c r="W33" s="20">
        <v>44220028</v>
      </c>
      <c r="X33" s="20">
        <v>-18</v>
      </c>
      <c r="Y33" s="20">
        <v>44220046</v>
      </c>
      <c r="Z33" s="21">
        <v>-245666922.22222221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96130415</v>
      </c>
      <c r="D37" s="29">
        <f t="shared" ref="D37:Y37" si="3">SUM(D29:D36)</f>
        <v>0</v>
      </c>
      <c r="E37" s="30">
        <f t="shared" si="3"/>
        <v>81690991</v>
      </c>
      <c r="F37" s="31">
        <f t="shared" si="3"/>
        <v>81690991</v>
      </c>
      <c r="G37" s="31">
        <f t="shared" si="3"/>
        <v>103718025</v>
      </c>
      <c r="H37" s="31">
        <f t="shared" si="3"/>
        <v>2235216</v>
      </c>
      <c r="I37" s="31">
        <f t="shared" si="3"/>
        <v>-1819506</v>
      </c>
      <c r="J37" s="31">
        <f t="shared" si="3"/>
        <v>104133735</v>
      </c>
      <c r="K37" s="31">
        <f t="shared" si="3"/>
        <v>-6348790</v>
      </c>
      <c r="L37" s="31">
        <f t="shared" si="3"/>
        <v>1499441</v>
      </c>
      <c r="M37" s="31">
        <f t="shared" si="3"/>
        <v>5969968</v>
      </c>
      <c r="N37" s="31">
        <f t="shared" si="3"/>
        <v>1120619</v>
      </c>
      <c r="O37" s="31">
        <f t="shared" si="3"/>
        <v>-1207010</v>
      </c>
      <c r="P37" s="31">
        <f t="shared" si="3"/>
        <v>5385843</v>
      </c>
      <c r="Q37" s="31">
        <f t="shared" si="3"/>
        <v>-298161</v>
      </c>
      <c r="R37" s="31">
        <f t="shared" si="3"/>
        <v>3880672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109135026</v>
      </c>
      <c r="X37" s="31">
        <f t="shared" si="3"/>
        <v>61268220</v>
      </c>
      <c r="Y37" s="31">
        <f t="shared" si="3"/>
        <v>47866806</v>
      </c>
      <c r="Z37" s="32">
        <f>+IF(X37&lt;&gt;0,+(Y37/X37)*100,0)</f>
        <v>78.126647061070159</v>
      </c>
      <c r="AA37" s="33">
        <f>SUM(AA29:AA36)</f>
        <v>81690991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96130415</v>
      </c>
      <c r="D44" s="29">
        <f>+D37+D43</f>
        <v>0</v>
      </c>
      <c r="E44" s="30">
        <f t="shared" si="5"/>
        <v>81690991</v>
      </c>
      <c r="F44" s="31">
        <f t="shared" si="5"/>
        <v>81690991</v>
      </c>
      <c r="G44" s="31">
        <f t="shared" si="5"/>
        <v>103718025</v>
      </c>
      <c r="H44" s="31">
        <f t="shared" si="5"/>
        <v>2235216</v>
      </c>
      <c r="I44" s="31">
        <f t="shared" si="5"/>
        <v>-1819506</v>
      </c>
      <c r="J44" s="31">
        <f t="shared" si="5"/>
        <v>104133735</v>
      </c>
      <c r="K44" s="31">
        <f t="shared" si="5"/>
        <v>-6348790</v>
      </c>
      <c r="L44" s="31">
        <f t="shared" si="5"/>
        <v>1499441</v>
      </c>
      <c r="M44" s="31">
        <f t="shared" si="5"/>
        <v>5969968</v>
      </c>
      <c r="N44" s="31">
        <f t="shared" si="5"/>
        <v>1120619</v>
      </c>
      <c r="O44" s="31">
        <f t="shared" si="5"/>
        <v>-1207010</v>
      </c>
      <c r="P44" s="31">
        <f t="shared" si="5"/>
        <v>5385843</v>
      </c>
      <c r="Q44" s="31">
        <f t="shared" si="5"/>
        <v>-298161</v>
      </c>
      <c r="R44" s="31">
        <f t="shared" si="5"/>
        <v>3880672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109135026</v>
      </c>
      <c r="X44" s="31">
        <f t="shared" si="5"/>
        <v>61268220</v>
      </c>
      <c r="Y44" s="31">
        <f t="shared" si="5"/>
        <v>47866806</v>
      </c>
      <c r="Z44" s="32">
        <f>+IF(X44&lt;&gt;0,+(Y44/X44)*100,0)</f>
        <v>78.126647061070159</v>
      </c>
      <c r="AA44" s="33">
        <f>+AA37+AA43</f>
        <v>81690991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1106168408</v>
      </c>
      <c r="D45" s="42">
        <f t="shared" si="6"/>
        <v>0</v>
      </c>
      <c r="E45" s="43">
        <f t="shared" si="6"/>
        <v>-40290194</v>
      </c>
      <c r="F45" s="44">
        <f t="shared" si="6"/>
        <v>-9192865</v>
      </c>
      <c r="G45" s="44">
        <f t="shared" si="6"/>
        <v>1112605808</v>
      </c>
      <c r="H45" s="44">
        <f t="shared" si="6"/>
        <v>-14998927</v>
      </c>
      <c r="I45" s="44">
        <f t="shared" si="6"/>
        <v>4513811</v>
      </c>
      <c r="J45" s="44">
        <f t="shared" si="6"/>
        <v>1102120692</v>
      </c>
      <c r="K45" s="44">
        <f t="shared" si="6"/>
        <v>16003442</v>
      </c>
      <c r="L45" s="44">
        <f t="shared" si="6"/>
        <v>2664674</v>
      </c>
      <c r="M45" s="44">
        <f t="shared" si="6"/>
        <v>-23530245</v>
      </c>
      <c r="N45" s="44">
        <f t="shared" si="6"/>
        <v>-4862129</v>
      </c>
      <c r="O45" s="44">
        <f t="shared" si="6"/>
        <v>-4561261</v>
      </c>
      <c r="P45" s="44">
        <f t="shared" si="6"/>
        <v>-1113281</v>
      </c>
      <c r="Q45" s="44">
        <f t="shared" si="6"/>
        <v>3073869</v>
      </c>
      <c r="R45" s="44">
        <f t="shared" si="6"/>
        <v>-2600673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1094657890</v>
      </c>
      <c r="X45" s="44">
        <f t="shared" si="6"/>
        <v>-26433311</v>
      </c>
      <c r="Y45" s="44">
        <f t="shared" si="6"/>
        <v>1121091201</v>
      </c>
      <c r="Z45" s="45">
        <f>+IF(X45&lt;&gt;0,+(Y45/X45)*100,0)</f>
        <v>-4241.2061092157546</v>
      </c>
      <c r="AA45" s="46">
        <f>+AA26-AA44</f>
        <v>-9192865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1476093690</v>
      </c>
      <c r="D47" s="18"/>
      <c r="E47" s="19">
        <v>289758912</v>
      </c>
      <c r="F47" s="20">
        <v>265122254</v>
      </c>
      <c r="G47" s="20">
        <v>1562300336</v>
      </c>
      <c r="H47" s="20">
        <v>-42373423</v>
      </c>
      <c r="I47" s="20">
        <v>38924187</v>
      </c>
      <c r="J47" s="20">
        <v>1558851100</v>
      </c>
      <c r="K47" s="20">
        <v>48902123</v>
      </c>
      <c r="L47" s="20">
        <v>19964224</v>
      </c>
      <c r="M47" s="20">
        <v>-38107736</v>
      </c>
      <c r="N47" s="20">
        <v>30758611</v>
      </c>
      <c r="O47" s="20">
        <v>74534747</v>
      </c>
      <c r="P47" s="20">
        <v>54206181</v>
      </c>
      <c r="Q47" s="20">
        <v>59110416</v>
      </c>
      <c r="R47" s="20">
        <v>187851344</v>
      </c>
      <c r="S47" s="20"/>
      <c r="T47" s="20"/>
      <c r="U47" s="20"/>
      <c r="V47" s="20"/>
      <c r="W47" s="20">
        <v>1777461055</v>
      </c>
      <c r="X47" s="20">
        <v>198841689</v>
      </c>
      <c r="Y47" s="20">
        <v>1578619366</v>
      </c>
      <c r="Z47" s="47">
        <v>793.90764277806954</v>
      </c>
      <c r="AA47" s="22">
        <v>265122254</v>
      </c>
    </row>
    <row r="48" spans="1:27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1503976615</v>
      </c>
      <c r="D50" s="50">
        <f t="shared" ref="D50:Y50" si="7">SUM(D47:D49)</f>
        <v>0</v>
      </c>
      <c r="E50" s="51">
        <f t="shared" si="7"/>
        <v>289758912</v>
      </c>
      <c r="F50" s="52">
        <f t="shared" si="7"/>
        <v>265122254</v>
      </c>
      <c r="G50" s="52">
        <f t="shared" si="7"/>
        <v>1590183261</v>
      </c>
      <c r="H50" s="52">
        <f t="shared" si="7"/>
        <v>-42373423</v>
      </c>
      <c r="I50" s="52">
        <f t="shared" si="7"/>
        <v>38924187</v>
      </c>
      <c r="J50" s="52">
        <f t="shared" si="7"/>
        <v>1586734025</v>
      </c>
      <c r="K50" s="52">
        <f t="shared" si="7"/>
        <v>48902123</v>
      </c>
      <c r="L50" s="52">
        <f t="shared" si="7"/>
        <v>19964224</v>
      </c>
      <c r="M50" s="52">
        <f t="shared" si="7"/>
        <v>-38107736</v>
      </c>
      <c r="N50" s="52">
        <f t="shared" si="7"/>
        <v>30758611</v>
      </c>
      <c r="O50" s="52">
        <f t="shared" si="7"/>
        <v>74534747</v>
      </c>
      <c r="P50" s="52">
        <f t="shared" si="7"/>
        <v>54206181</v>
      </c>
      <c r="Q50" s="52">
        <f t="shared" si="7"/>
        <v>59110416</v>
      </c>
      <c r="R50" s="52">
        <f t="shared" si="7"/>
        <v>187851344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1805343980</v>
      </c>
      <c r="X50" s="52">
        <f t="shared" si="7"/>
        <v>198841689</v>
      </c>
      <c r="Y50" s="52">
        <f t="shared" si="7"/>
        <v>1606502291</v>
      </c>
      <c r="Z50" s="53">
        <f>+IF(X50&lt;&gt;0,+(Y50/X50)*100,0)</f>
        <v>807.93031837503656</v>
      </c>
      <c r="AA50" s="54">
        <f>SUM(AA47:AA49)</f>
        <v>265122254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325026806</v>
      </c>
      <c r="D6" s="18"/>
      <c r="E6" s="19">
        <v>133867321</v>
      </c>
      <c r="F6" s="20">
        <v>490027710</v>
      </c>
      <c r="G6" s="20">
        <v>42910846</v>
      </c>
      <c r="H6" s="20">
        <v>-68030158</v>
      </c>
      <c r="I6" s="20">
        <v>314702283</v>
      </c>
      <c r="J6" s="20">
        <v>289582971</v>
      </c>
      <c r="K6" s="20">
        <v>74644408</v>
      </c>
      <c r="L6" s="20">
        <v>-32369116</v>
      </c>
      <c r="M6" s="20">
        <v>-5094107</v>
      </c>
      <c r="N6" s="20">
        <v>37181185</v>
      </c>
      <c r="O6" s="20">
        <v>22182114</v>
      </c>
      <c r="P6" s="20">
        <v>5103353</v>
      </c>
      <c r="Q6" s="20">
        <v>51896023</v>
      </c>
      <c r="R6" s="20">
        <v>79181490</v>
      </c>
      <c r="S6" s="20"/>
      <c r="T6" s="20"/>
      <c r="U6" s="20"/>
      <c r="V6" s="20"/>
      <c r="W6" s="20">
        <v>405945646</v>
      </c>
      <c r="X6" s="20">
        <v>348919237</v>
      </c>
      <c r="Y6" s="20">
        <v>57026409</v>
      </c>
      <c r="Z6" s="21">
        <v>16.34372741678327</v>
      </c>
      <c r="AA6" s="22">
        <v>490027710</v>
      </c>
    </row>
    <row r="7" spans="1:27" x14ac:dyDescent="0.25">
      <c r="A7" s="23" t="s">
        <v>35</v>
      </c>
      <c r="B7" s="17" t="s">
        <v>32</v>
      </c>
      <c r="C7" s="18">
        <v>36800485</v>
      </c>
      <c r="D7" s="18"/>
      <c r="E7" s="19">
        <v>26530229</v>
      </c>
      <c r="F7" s="20">
        <v>60562754</v>
      </c>
      <c r="G7" s="20">
        <v>6684403</v>
      </c>
      <c r="H7" s="20">
        <v>-7182859</v>
      </c>
      <c r="I7" s="20">
        <v>37294766</v>
      </c>
      <c r="J7" s="20">
        <v>36796310</v>
      </c>
      <c r="K7" s="20">
        <v>-29392584</v>
      </c>
      <c r="L7" s="20">
        <v>-15392692</v>
      </c>
      <c r="M7" s="20">
        <v>5762615</v>
      </c>
      <c r="N7" s="20">
        <v>-39022661</v>
      </c>
      <c r="O7" s="20">
        <v>-18125141</v>
      </c>
      <c r="P7" s="20">
        <v>-296848</v>
      </c>
      <c r="Q7" s="20">
        <v>-6917022</v>
      </c>
      <c r="R7" s="20">
        <v>-25339011</v>
      </c>
      <c r="S7" s="20"/>
      <c r="T7" s="20"/>
      <c r="U7" s="20"/>
      <c r="V7" s="20"/>
      <c r="W7" s="20">
        <v>-27565362</v>
      </c>
      <c r="X7" s="20">
        <v>242549395</v>
      </c>
      <c r="Y7" s="20">
        <v>-270114757</v>
      </c>
      <c r="Z7" s="21">
        <v>-111.36484467421575</v>
      </c>
      <c r="AA7" s="22">
        <v>60562754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-39420592</v>
      </c>
      <c r="D10" s="18"/>
      <c r="E10" s="19">
        <v>-8918782</v>
      </c>
      <c r="F10" s="20">
        <v>-46259744</v>
      </c>
      <c r="G10" s="20">
        <v>-394206</v>
      </c>
      <c r="H10" s="20">
        <v>-98515</v>
      </c>
      <c r="I10" s="20">
        <v>-41674717</v>
      </c>
      <c r="J10" s="20">
        <v>-42167438</v>
      </c>
      <c r="K10" s="20">
        <v>-1190856</v>
      </c>
      <c r="L10" s="20">
        <v>-1226743</v>
      </c>
      <c r="M10" s="20">
        <v>-321305</v>
      </c>
      <c r="N10" s="20">
        <v>-2738904</v>
      </c>
      <c r="O10" s="20">
        <v>-1477276</v>
      </c>
      <c r="P10" s="20">
        <v>-861564</v>
      </c>
      <c r="Q10" s="20">
        <v>-1366595</v>
      </c>
      <c r="R10" s="20">
        <v>-3705435</v>
      </c>
      <c r="S10" s="20"/>
      <c r="T10" s="20"/>
      <c r="U10" s="20"/>
      <c r="V10" s="20"/>
      <c r="W10" s="20">
        <v>-48611777</v>
      </c>
      <c r="X10" s="20">
        <v>-44024342</v>
      </c>
      <c r="Y10" s="20">
        <v>-4587435</v>
      </c>
      <c r="Z10" s="21">
        <v>10.420223884322905</v>
      </c>
      <c r="AA10" s="22">
        <v>-46259744</v>
      </c>
    </row>
    <row r="11" spans="1:27" x14ac:dyDescent="0.25">
      <c r="A11" s="23" t="s">
        <v>39</v>
      </c>
      <c r="B11" s="17" t="s">
        <v>32</v>
      </c>
      <c r="C11" s="18">
        <v>168745437</v>
      </c>
      <c r="D11" s="18"/>
      <c r="E11" s="19">
        <v>120449580</v>
      </c>
      <c r="F11" s="20">
        <v>290578748</v>
      </c>
      <c r="G11" s="24">
        <v>18266232</v>
      </c>
      <c r="H11" s="24">
        <v>10771525</v>
      </c>
      <c r="I11" s="24">
        <v>180982521</v>
      </c>
      <c r="J11" s="20">
        <v>210020278</v>
      </c>
      <c r="K11" s="24">
        <v>8065031</v>
      </c>
      <c r="L11" s="24">
        <v>8282263</v>
      </c>
      <c r="M11" s="20">
        <v>8116824</v>
      </c>
      <c r="N11" s="24">
        <v>24464118</v>
      </c>
      <c r="O11" s="24">
        <v>6270261</v>
      </c>
      <c r="P11" s="24">
        <v>7234766</v>
      </c>
      <c r="Q11" s="20">
        <v>8077480</v>
      </c>
      <c r="R11" s="24">
        <v>21582507</v>
      </c>
      <c r="S11" s="24"/>
      <c r="T11" s="20"/>
      <c r="U11" s="24"/>
      <c r="V11" s="24"/>
      <c r="W11" s="24">
        <v>256066903</v>
      </c>
      <c r="X11" s="20">
        <v>240423400</v>
      </c>
      <c r="Y11" s="24">
        <v>15643503</v>
      </c>
      <c r="Z11" s="25">
        <v>6.5066474394755254</v>
      </c>
      <c r="AA11" s="26">
        <v>290578748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491152136</v>
      </c>
      <c r="D13" s="29">
        <f>SUM(D6:D12)</f>
        <v>0</v>
      </c>
      <c r="E13" s="30">
        <f t="shared" si="0"/>
        <v>271928348</v>
      </c>
      <c r="F13" s="31">
        <f t="shared" si="0"/>
        <v>794909468</v>
      </c>
      <c r="G13" s="31">
        <f t="shared" si="0"/>
        <v>67467275</v>
      </c>
      <c r="H13" s="31">
        <f t="shared" si="0"/>
        <v>-64540007</v>
      </c>
      <c r="I13" s="31">
        <f t="shared" si="0"/>
        <v>491304853</v>
      </c>
      <c r="J13" s="31">
        <f t="shared" si="0"/>
        <v>494232121</v>
      </c>
      <c r="K13" s="31">
        <f t="shared" si="0"/>
        <v>52125999</v>
      </c>
      <c r="L13" s="31">
        <f t="shared" si="0"/>
        <v>-40706288</v>
      </c>
      <c r="M13" s="31">
        <f t="shared" si="0"/>
        <v>8464027</v>
      </c>
      <c r="N13" s="31">
        <f t="shared" si="0"/>
        <v>19883738</v>
      </c>
      <c r="O13" s="31">
        <f t="shared" si="0"/>
        <v>8849958</v>
      </c>
      <c r="P13" s="31">
        <f t="shared" si="0"/>
        <v>11179707</v>
      </c>
      <c r="Q13" s="31">
        <f t="shared" si="0"/>
        <v>51689886</v>
      </c>
      <c r="R13" s="31">
        <f t="shared" si="0"/>
        <v>71719551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585835410</v>
      </c>
      <c r="X13" s="31">
        <f t="shared" si="0"/>
        <v>787867690</v>
      </c>
      <c r="Y13" s="31">
        <f t="shared" si="0"/>
        <v>-202032280</v>
      </c>
      <c r="Z13" s="32">
        <f>+IF(X13&lt;&gt;0,+(Y13/X13)*100,0)</f>
        <v>-25.64291981563554</v>
      </c>
      <c r="AA13" s="33">
        <f>SUM(AA6:AA12)</f>
        <v>794909468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344529263</v>
      </c>
      <c r="D17" s="18"/>
      <c r="E17" s="19">
        <v>71395814</v>
      </c>
      <c r="F17" s="20">
        <v>406433022</v>
      </c>
      <c r="G17" s="24">
        <v>14318</v>
      </c>
      <c r="H17" s="24">
        <v>-3986119</v>
      </c>
      <c r="I17" s="24">
        <v>336778543</v>
      </c>
      <c r="J17" s="20">
        <v>332806742</v>
      </c>
      <c r="K17" s="24">
        <v>2946023</v>
      </c>
      <c r="L17" s="24">
        <v>8859185</v>
      </c>
      <c r="M17" s="20">
        <v>12100208</v>
      </c>
      <c r="N17" s="24">
        <v>23905416</v>
      </c>
      <c r="O17" s="24">
        <v>2461658</v>
      </c>
      <c r="P17" s="24">
        <v>-6866148</v>
      </c>
      <c r="Q17" s="20">
        <v>9486108</v>
      </c>
      <c r="R17" s="24">
        <v>5081618</v>
      </c>
      <c r="S17" s="24"/>
      <c r="T17" s="20"/>
      <c r="U17" s="24"/>
      <c r="V17" s="24"/>
      <c r="W17" s="24">
        <v>361793776</v>
      </c>
      <c r="X17" s="20">
        <v>422827921</v>
      </c>
      <c r="Y17" s="24">
        <v>-61034145</v>
      </c>
      <c r="Z17" s="25">
        <v>-14.434748030747951</v>
      </c>
      <c r="AA17" s="26">
        <v>406433022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125</v>
      </c>
      <c r="D20" s="18"/>
      <c r="E20" s="19"/>
      <c r="F20" s="20">
        <v>125</v>
      </c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>
        <v>125</v>
      </c>
      <c r="Y20" s="20"/>
      <c r="Z20" s="21"/>
      <c r="AA20" s="22">
        <v>125</v>
      </c>
    </row>
    <row r="21" spans="1:27" x14ac:dyDescent="0.25">
      <c r="A21" s="23" t="s">
        <v>49</v>
      </c>
      <c r="B21" s="17" t="s">
        <v>32</v>
      </c>
      <c r="C21" s="18">
        <v>-68649</v>
      </c>
      <c r="D21" s="18"/>
      <c r="E21" s="19">
        <v>-209531</v>
      </c>
      <c r="F21" s="20">
        <v>-120370</v>
      </c>
      <c r="G21" s="20"/>
      <c r="H21" s="20">
        <v>-1281</v>
      </c>
      <c r="I21" s="20">
        <v>-71170</v>
      </c>
      <c r="J21" s="20">
        <v>-72451</v>
      </c>
      <c r="K21" s="20">
        <v>-1281</v>
      </c>
      <c r="L21" s="20"/>
      <c r="M21" s="20"/>
      <c r="N21" s="20">
        <v>-1281</v>
      </c>
      <c r="O21" s="20"/>
      <c r="P21" s="20">
        <v>-28830</v>
      </c>
      <c r="Q21" s="20"/>
      <c r="R21" s="20">
        <v>-28830</v>
      </c>
      <c r="S21" s="20"/>
      <c r="T21" s="20"/>
      <c r="U21" s="20"/>
      <c r="V21" s="20"/>
      <c r="W21" s="20">
        <v>-102562</v>
      </c>
      <c r="X21" s="20">
        <v>-68650</v>
      </c>
      <c r="Y21" s="20">
        <v>-33912</v>
      </c>
      <c r="Z21" s="21">
        <v>49.398397669337221</v>
      </c>
      <c r="AA21" s="22">
        <v>-120370</v>
      </c>
    </row>
    <row r="22" spans="1:27" x14ac:dyDescent="0.25">
      <c r="A22" s="23" t="s">
        <v>35</v>
      </c>
      <c r="B22" s="17" t="s">
        <v>32</v>
      </c>
      <c r="C22" s="18">
        <v>-503889</v>
      </c>
      <c r="D22" s="18"/>
      <c r="E22" s="19"/>
      <c r="F22" s="20">
        <v>-503889</v>
      </c>
      <c r="G22" s="20"/>
      <c r="H22" s="20"/>
      <c r="I22" s="20">
        <v>-503889</v>
      </c>
      <c r="J22" s="20">
        <v>-503889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-503889</v>
      </c>
      <c r="X22" s="20">
        <v>-503889</v>
      </c>
      <c r="Y22" s="20"/>
      <c r="Z22" s="21"/>
      <c r="AA22" s="22">
        <v>-503889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343956850</v>
      </c>
      <c r="D25" s="29">
        <f t="shared" ref="D25:Y25" si="1">SUM(D15:D24)</f>
        <v>0</v>
      </c>
      <c r="E25" s="35">
        <f t="shared" si="1"/>
        <v>71186283</v>
      </c>
      <c r="F25" s="36">
        <f t="shared" si="1"/>
        <v>405808888</v>
      </c>
      <c r="G25" s="36">
        <f t="shared" si="1"/>
        <v>14318</v>
      </c>
      <c r="H25" s="36">
        <f t="shared" si="1"/>
        <v>-3987400</v>
      </c>
      <c r="I25" s="36">
        <f t="shared" si="1"/>
        <v>336203609</v>
      </c>
      <c r="J25" s="36">
        <f t="shared" si="1"/>
        <v>332230527</v>
      </c>
      <c r="K25" s="36">
        <f t="shared" si="1"/>
        <v>2944742</v>
      </c>
      <c r="L25" s="36">
        <f t="shared" si="1"/>
        <v>8859185</v>
      </c>
      <c r="M25" s="36">
        <f t="shared" si="1"/>
        <v>12100208</v>
      </c>
      <c r="N25" s="36">
        <f t="shared" si="1"/>
        <v>23904135</v>
      </c>
      <c r="O25" s="36">
        <f t="shared" si="1"/>
        <v>2461658</v>
      </c>
      <c r="P25" s="36">
        <f t="shared" si="1"/>
        <v>-6894978</v>
      </c>
      <c r="Q25" s="36">
        <f t="shared" si="1"/>
        <v>9486108</v>
      </c>
      <c r="R25" s="36">
        <f t="shared" si="1"/>
        <v>5052788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361187450</v>
      </c>
      <c r="X25" s="36">
        <f t="shared" si="1"/>
        <v>422255507</v>
      </c>
      <c r="Y25" s="36">
        <f t="shared" si="1"/>
        <v>-61068057</v>
      </c>
      <c r="Z25" s="37">
        <f>+IF(X25&lt;&gt;0,+(Y25/X25)*100,0)</f>
        <v>-14.462347083137036</v>
      </c>
      <c r="AA25" s="38">
        <f>SUM(AA15:AA24)</f>
        <v>405808888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835108986</v>
      </c>
      <c r="D26" s="29">
        <f>+D13+D25</f>
        <v>0</v>
      </c>
      <c r="E26" s="30">
        <f t="shared" si="2"/>
        <v>343114631</v>
      </c>
      <c r="F26" s="31">
        <f t="shared" si="2"/>
        <v>1200718356</v>
      </c>
      <c r="G26" s="31">
        <f t="shared" si="2"/>
        <v>67481593</v>
      </c>
      <c r="H26" s="31">
        <f t="shared" si="2"/>
        <v>-68527407</v>
      </c>
      <c r="I26" s="31">
        <f t="shared" si="2"/>
        <v>827508462</v>
      </c>
      <c r="J26" s="31">
        <f t="shared" si="2"/>
        <v>826462648</v>
      </c>
      <c r="K26" s="31">
        <f t="shared" si="2"/>
        <v>55070741</v>
      </c>
      <c r="L26" s="31">
        <f t="shared" si="2"/>
        <v>-31847103</v>
      </c>
      <c r="M26" s="31">
        <f t="shared" si="2"/>
        <v>20564235</v>
      </c>
      <c r="N26" s="31">
        <f t="shared" si="2"/>
        <v>43787873</v>
      </c>
      <c r="O26" s="31">
        <f t="shared" si="2"/>
        <v>11311616</v>
      </c>
      <c r="P26" s="31">
        <f t="shared" si="2"/>
        <v>4284729</v>
      </c>
      <c r="Q26" s="31">
        <f t="shared" si="2"/>
        <v>61175994</v>
      </c>
      <c r="R26" s="31">
        <f t="shared" si="2"/>
        <v>76772339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947022860</v>
      </c>
      <c r="X26" s="31">
        <f t="shared" si="2"/>
        <v>1210123197</v>
      </c>
      <c r="Y26" s="31">
        <f t="shared" si="2"/>
        <v>-263100337</v>
      </c>
      <c r="Z26" s="32">
        <f>+IF(X26&lt;&gt;0,+(Y26/X26)*100,0)</f>
        <v>-21.741615866239776</v>
      </c>
      <c r="AA26" s="33">
        <f>+AA13+AA25</f>
        <v>1200718356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7222005</v>
      </c>
      <c r="D30" s="18"/>
      <c r="E30" s="19"/>
      <c r="F30" s="20">
        <v>7222005</v>
      </c>
      <c r="G30" s="20"/>
      <c r="H30" s="20"/>
      <c r="I30" s="20">
        <v>7222005</v>
      </c>
      <c r="J30" s="20">
        <v>7222005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7222005</v>
      </c>
      <c r="X30" s="20">
        <v>7222005</v>
      </c>
      <c r="Y30" s="20"/>
      <c r="Z30" s="21"/>
      <c r="AA30" s="22">
        <v>7222005</v>
      </c>
    </row>
    <row r="31" spans="1:27" x14ac:dyDescent="0.25">
      <c r="A31" s="23" t="s">
        <v>58</v>
      </c>
      <c r="B31" s="39" t="s">
        <v>32</v>
      </c>
      <c r="C31" s="18">
        <v>106547</v>
      </c>
      <c r="D31" s="18"/>
      <c r="E31" s="19"/>
      <c r="F31" s="20">
        <v>106547</v>
      </c>
      <c r="G31" s="20"/>
      <c r="H31" s="20"/>
      <c r="I31" s="20">
        <v>106547</v>
      </c>
      <c r="J31" s="20">
        <v>106547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106547</v>
      </c>
      <c r="X31" s="20">
        <v>106547</v>
      </c>
      <c r="Y31" s="20"/>
      <c r="Z31" s="21"/>
      <c r="AA31" s="22">
        <v>106547</v>
      </c>
    </row>
    <row r="32" spans="1:27" x14ac:dyDescent="0.25">
      <c r="A32" s="23" t="s">
        <v>59</v>
      </c>
      <c r="B32" s="17" t="s">
        <v>32</v>
      </c>
      <c r="C32" s="18">
        <v>324484514</v>
      </c>
      <c r="D32" s="18"/>
      <c r="E32" s="19">
        <v>19001991</v>
      </c>
      <c r="F32" s="20">
        <v>314538709</v>
      </c>
      <c r="G32" s="20">
        <v>50733611</v>
      </c>
      <c r="H32" s="20">
        <v>-74057661</v>
      </c>
      <c r="I32" s="20">
        <v>320175293</v>
      </c>
      <c r="J32" s="20">
        <v>296851243</v>
      </c>
      <c r="K32" s="20">
        <v>38903006</v>
      </c>
      <c r="L32" s="20">
        <v>-51016403</v>
      </c>
      <c r="M32" s="20">
        <v>-912899</v>
      </c>
      <c r="N32" s="20">
        <v>-13026296</v>
      </c>
      <c r="O32" s="20">
        <v>-9151746</v>
      </c>
      <c r="P32" s="20">
        <v>-1780447</v>
      </c>
      <c r="Q32" s="20">
        <v>40584611</v>
      </c>
      <c r="R32" s="20">
        <v>29652418</v>
      </c>
      <c r="S32" s="20"/>
      <c r="T32" s="20"/>
      <c r="U32" s="20"/>
      <c r="V32" s="20"/>
      <c r="W32" s="20">
        <v>313477365</v>
      </c>
      <c r="X32" s="20">
        <v>341052809</v>
      </c>
      <c r="Y32" s="20">
        <v>-27575444</v>
      </c>
      <c r="Z32" s="21">
        <v>-8.0853883247154261</v>
      </c>
      <c r="AA32" s="22">
        <v>314538709</v>
      </c>
    </row>
    <row r="33" spans="1:27" x14ac:dyDescent="0.25">
      <c r="A33" s="23" t="s">
        <v>60</v>
      </c>
      <c r="B33" s="17" t="s">
        <v>32</v>
      </c>
      <c r="C33" s="18">
        <v>12215798</v>
      </c>
      <c r="D33" s="18"/>
      <c r="E33" s="19">
        <v>-22750000</v>
      </c>
      <c r="F33" s="20">
        <v>-16945393</v>
      </c>
      <c r="G33" s="20">
        <v>1061383</v>
      </c>
      <c r="H33" s="20"/>
      <c r="I33" s="20">
        <v>11068903</v>
      </c>
      <c r="J33" s="20">
        <v>12130286</v>
      </c>
      <c r="K33" s="20">
        <v>-3344639</v>
      </c>
      <c r="L33" s="20">
        <v>-3755772</v>
      </c>
      <c r="M33" s="20"/>
      <c r="N33" s="20">
        <v>-7100411</v>
      </c>
      <c r="O33" s="20"/>
      <c r="P33" s="20"/>
      <c r="Q33" s="20">
        <v>-2722620</v>
      </c>
      <c r="R33" s="20">
        <v>-2722620</v>
      </c>
      <c r="S33" s="20"/>
      <c r="T33" s="20"/>
      <c r="U33" s="20"/>
      <c r="V33" s="20"/>
      <c r="W33" s="20">
        <v>2307255</v>
      </c>
      <c r="X33" s="20">
        <v>5239214</v>
      </c>
      <c r="Y33" s="20">
        <v>-2931959</v>
      </c>
      <c r="Z33" s="21">
        <v>-55.961810302079662</v>
      </c>
      <c r="AA33" s="22">
        <v>-16945393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-2993759</v>
      </c>
      <c r="D35" s="18"/>
      <c r="E35" s="19">
        <v>136363251</v>
      </c>
      <c r="F35" s="20">
        <v>134201668</v>
      </c>
      <c r="G35" s="20"/>
      <c r="H35" s="20"/>
      <c r="I35" s="20">
        <v>-2993945</v>
      </c>
      <c r="J35" s="20">
        <v>-2993945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-2993945</v>
      </c>
      <c r="X35" s="20">
        <v>94945050</v>
      </c>
      <c r="Y35" s="20">
        <v>-97938995</v>
      </c>
      <c r="Z35" s="21">
        <v>-103.15334501377376</v>
      </c>
      <c r="AA35" s="22">
        <v>134201668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341035105</v>
      </c>
      <c r="D37" s="29">
        <f t="shared" ref="D37:Y37" si="3">SUM(D29:D36)</f>
        <v>0</v>
      </c>
      <c r="E37" s="30">
        <f t="shared" si="3"/>
        <v>132615242</v>
      </c>
      <c r="F37" s="31">
        <f t="shared" si="3"/>
        <v>439123536</v>
      </c>
      <c r="G37" s="31">
        <f t="shared" si="3"/>
        <v>51794994</v>
      </c>
      <c r="H37" s="31">
        <f t="shared" si="3"/>
        <v>-74057661</v>
      </c>
      <c r="I37" s="31">
        <f t="shared" si="3"/>
        <v>335578803</v>
      </c>
      <c r="J37" s="31">
        <f t="shared" si="3"/>
        <v>313316136</v>
      </c>
      <c r="K37" s="31">
        <f t="shared" si="3"/>
        <v>35558367</v>
      </c>
      <c r="L37" s="31">
        <f t="shared" si="3"/>
        <v>-54772175</v>
      </c>
      <c r="M37" s="31">
        <f t="shared" si="3"/>
        <v>-912899</v>
      </c>
      <c r="N37" s="31">
        <f t="shared" si="3"/>
        <v>-20126707</v>
      </c>
      <c r="O37" s="31">
        <f t="shared" si="3"/>
        <v>-9151746</v>
      </c>
      <c r="P37" s="31">
        <f t="shared" si="3"/>
        <v>-1780447</v>
      </c>
      <c r="Q37" s="31">
        <f t="shared" si="3"/>
        <v>37861991</v>
      </c>
      <c r="R37" s="31">
        <f t="shared" si="3"/>
        <v>26929798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320119227</v>
      </c>
      <c r="X37" s="31">
        <f t="shared" si="3"/>
        <v>448565625</v>
      </c>
      <c r="Y37" s="31">
        <f t="shared" si="3"/>
        <v>-128446398</v>
      </c>
      <c r="Z37" s="32">
        <f>+IF(X37&lt;&gt;0,+(Y37/X37)*100,0)</f>
        <v>-28.634917800489056</v>
      </c>
      <c r="AA37" s="33">
        <f>SUM(AA29:AA36)</f>
        <v>439123536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26553667</v>
      </c>
      <c r="D39" s="18"/>
      <c r="E39" s="19"/>
      <c r="F39" s="20">
        <v>26553667</v>
      </c>
      <c r="G39" s="20"/>
      <c r="H39" s="20"/>
      <c r="I39" s="20">
        <v>26553667</v>
      </c>
      <c r="J39" s="20">
        <v>26553667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26553667</v>
      </c>
      <c r="X39" s="20">
        <v>26553667</v>
      </c>
      <c r="Y39" s="20"/>
      <c r="Z39" s="21"/>
      <c r="AA39" s="22">
        <v>26553667</v>
      </c>
    </row>
    <row r="40" spans="1:27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>
        <v>141497318</v>
      </c>
      <c r="G40" s="20"/>
      <c r="H40" s="20"/>
      <c r="I40" s="20">
        <v>141497318</v>
      </c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>
        <v>141497318</v>
      </c>
      <c r="Y40" s="20"/>
      <c r="Z40" s="21"/>
      <c r="AA40" s="22">
        <v>141497318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>
        <v>177057000</v>
      </c>
      <c r="G42" s="20"/>
      <c r="H42" s="20"/>
      <c r="I42" s="20">
        <v>177057000</v>
      </c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>
        <v>177057000</v>
      </c>
      <c r="Y42" s="20"/>
      <c r="Z42" s="21"/>
      <c r="AA42" s="22">
        <v>177057000</v>
      </c>
    </row>
    <row r="43" spans="1:27" x14ac:dyDescent="0.25">
      <c r="A43" s="27" t="s">
        <v>67</v>
      </c>
      <c r="B43" s="34" t="s">
        <v>32</v>
      </c>
      <c r="C43" s="29">
        <f>SUM(C39:C42)</f>
        <v>345107985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345107985</v>
      </c>
      <c r="G43" s="36">
        <f t="shared" si="4"/>
        <v>0</v>
      </c>
      <c r="H43" s="36">
        <f t="shared" si="4"/>
        <v>0</v>
      </c>
      <c r="I43" s="36">
        <f t="shared" si="4"/>
        <v>345107985</v>
      </c>
      <c r="J43" s="36">
        <f t="shared" si="4"/>
        <v>345107985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345107985</v>
      </c>
      <c r="X43" s="36">
        <f t="shared" si="4"/>
        <v>345107985</v>
      </c>
      <c r="Y43" s="36">
        <f t="shared" si="4"/>
        <v>0</v>
      </c>
      <c r="Z43" s="37">
        <f>+IF(X43&lt;&gt;0,+(Y43/X43)*100,0)</f>
        <v>0</v>
      </c>
      <c r="AA43" s="38">
        <f>SUM(AA39:AA42)</f>
        <v>345107985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686143090</v>
      </c>
      <c r="D44" s="29">
        <f>+D37+D43</f>
        <v>0</v>
      </c>
      <c r="E44" s="30">
        <f t="shared" si="5"/>
        <v>132615242</v>
      </c>
      <c r="F44" s="31">
        <f t="shared" si="5"/>
        <v>784231521</v>
      </c>
      <c r="G44" s="31">
        <f t="shared" si="5"/>
        <v>51794994</v>
      </c>
      <c r="H44" s="31">
        <f t="shared" si="5"/>
        <v>-74057661</v>
      </c>
      <c r="I44" s="31">
        <f t="shared" si="5"/>
        <v>680686788</v>
      </c>
      <c r="J44" s="31">
        <f t="shared" si="5"/>
        <v>658424121</v>
      </c>
      <c r="K44" s="31">
        <f t="shared" si="5"/>
        <v>35558367</v>
      </c>
      <c r="L44" s="31">
        <f t="shared" si="5"/>
        <v>-54772175</v>
      </c>
      <c r="M44" s="31">
        <f t="shared" si="5"/>
        <v>-912899</v>
      </c>
      <c r="N44" s="31">
        <f t="shared" si="5"/>
        <v>-20126707</v>
      </c>
      <c r="O44" s="31">
        <f t="shared" si="5"/>
        <v>-9151746</v>
      </c>
      <c r="P44" s="31">
        <f t="shared" si="5"/>
        <v>-1780447</v>
      </c>
      <c r="Q44" s="31">
        <f t="shared" si="5"/>
        <v>37861991</v>
      </c>
      <c r="R44" s="31">
        <f t="shared" si="5"/>
        <v>26929798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665227212</v>
      </c>
      <c r="X44" s="31">
        <f t="shared" si="5"/>
        <v>793673610</v>
      </c>
      <c r="Y44" s="31">
        <f t="shared" si="5"/>
        <v>-128446398</v>
      </c>
      <c r="Z44" s="32">
        <f>+IF(X44&lt;&gt;0,+(Y44/X44)*100,0)</f>
        <v>-16.183780886956793</v>
      </c>
      <c r="AA44" s="33">
        <f>+AA37+AA43</f>
        <v>784231521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148965896</v>
      </c>
      <c r="D45" s="42">
        <f t="shared" si="6"/>
        <v>0</v>
      </c>
      <c r="E45" s="43">
        <f t="shared" si="6"/>
        <v>210499389</v>
      </c>
      <c r="F45" s="44">
        <f t="shared" si="6"/>
        <v>416486835</v>
      </c>
      <c r="G45" s="44">
        <f t="shared" si="6"/>
        <v>15686599</v>
      </c>
      <c r="H45" s="44">
        <f t="shared" si="6"/>
        <v>5530254</v>
      </c>
      <c r="I45" s="44">
        <f t="shared" si="6"/>
        <v>146821674</v>
      </c>
      <c r="J45" s="44">
        <f t="shared" si="6"/>
        <v>168038527</v>
      </c>
      <c r="K45" s="44">
        <f t="shared" si="6"/>
        <v>19512374</v>
      </c>
      <c r="L45" s="44">
        <f t="shared" si="6"/>
        <v>22925072</v>
      </c>
      <c r="M45" s="44">
        <f t="shared" si="6"/>
        <v>21477134</v>
      </c>
      <c r="N45" s="44">
        <f t="shared" si="6"/>
        <v>63914580</v>
      </c>
      <c r="O45" s="44">
        <f t="shared" si="6"/>
        <v>20463362</v>
      </c>
      <c r="P45" s="44">
        <f t="shared" si="6"/>
        <v>6065176</v>
      </c>
      <c r="Q45" s="44">
        <f t="shared" si="6"/>
        <v>23314003</v>
      </c>
      <c r="R45" s="44">
        <f t="shared" si="6"/>
        <v>49842541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281795648</v>
      </c>
      <c r="X45" s="44">
        <f t="shared" si="6"/>
        <v>416449587</v>
      </c>
      <c r="Y45" s="44">
        <f t="shared" si="6"/>
        <v>-134653939</v>
      </c>
      <c r="Z45" s="45">
        <f>+IF(X45&lt;&gt;0,+(Y45/X45)*100,0)</f>
        <v>-32.333790980563514</v>
      </c>
      <c r="AA45" s="46">
        <f>+AA26-AA44</f>
        <v>416486835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5634056711</v>
      </c>
      <c r="D47" s="18"/>
      <c r="E47" s="19"/>
      <c r="F47" s="20">
        <v>5634056710</v>
      </c>
      <c r="G47" s="20"/>
      <c r="H47" s="20"/>
      <c r="I47" s="20">
        <v>5635794566</v>
      </c>
      <c r="J47" s="20">
        <v>5635794566</v>
      </c>
      <c r="K47" s="20"/>
      <c r="L47" s="20">
        <v>-1737855</v>
      </c>
      <c r="M47" s="20"/>
      <c r="N47" s="20">
        <v>-1737855</v>
      </c>
      <c r="O47" s="20"/>
      <c r="P47" s="20">
        <v>-507082</v>
      </c>
      <c r="Q47" s="20"/>
      <c r="R47" s="20">
        <v>-507082</v>
      </c>
      <c r="S47" s="20"/>
      <c r="T47" s="20"/>
      <c r="U47" s="20"/>
      <c r="V47" s="20"/>
      <c r="W47" s="20">
        <v>5633549629</v>
      </c>
      <c r="X47" s="20">
        <v>5634056710</v>
      </c>
      <c r="Y47" s="20">
        <v>-507081</v>
      </c>
      <c r="Z47" s="47">
        <v>-9.0002821430599338E-3</v>
      </c>
      <c r="AA47" s="22">
        <v>5634056710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5634056711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5634056710</v>
      </c>
      <c r="G50" s="52">
        <f t="shared" si="7"/>
        <v>0</v>
      </c>
      <c r="H50" s="52">
        <f t="shared" si="7"/>
        <v>0</v>
      </c>
      <c r="I50" s="52">
        <f t="shared" si="7"/>
        <v>5635794566</v>
      </c>
      <c r="J50" s="52">
        <f t="shared" si="7"/>
        <v>5635794566</v>
      </c>
      <c r="K50" s="52">
        <f t="shared" si="7"/>
        <v>0</v>
      </c>
      <c r="L50" s="52">
        <f t="shared" si="7"/>
        <v>-1737855</v>
      </c>
      <c r="M50" s="52">
        <f t="shared" si="7"/>
        <v>0</v>
      </c>
      <c r="N50" s="52">
        <f t="shared" si="7"/>
        <v>-1737855</v>
      </c>
      <c r="O50" s="52">
        <f t="shared" si="7"/>
        <v>0</v>
      </c>
      <c r="P50" s="52">
        <f t="shared" si="7"/>
        <v>-507082</v>
      </c>
      <c r="Q50" s="52">
        <f t="shared" si="7"/>
        <v>0</v>
      </c>
      <c r="R50" s="52">
        <f t="shared" si="7"/>
        <v>-507082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5633549629</v>
      </c>
      <c r="X50" s="52">
        <f t="shared" si="7"/>
        <v>5634056710</v>
      </c>
      <c r="Y50" s="52">
        <f t="shared" si="7"/>
        <v>-507081</v>
      </c>
      <c r="Z50" s="53">
        <f>+IF(X50&lt;&gt;0,+(Y50/X50)*100,0)</f>
        <v>-9.0002821430599338E-3</v>
      </c>
      <c r="AA50" s="54">
        <f>SUM(AA47:AA49)</f>
        <v>5634056710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245726100</v>
      </c>
      <c r="F6" s="20">
        <v>251726100</v>
      </c>
      <c r="G6" s="20">
        <v>-83720918</v>
      </c>
      <c r="H6" s="20"/>
      <c r="I6" s="20">
        <v>-143336142</v>
      </c>
      <c r="J6" s="20">
        <v>-227057060</v>
      </c>
      <c r="K6" s="20">
        <v>-58414060</v>
      </c>
      <c r="L6" s="20">
        <v>-72007043</v>
      </c>
      <c r="M6" s="20">
        <v>146766561</v>
      </c>
      <c r="N6" s="20">
        <v>16345458</v>
      </c>
      <c r="O6" s="20">
        <v>-32204478</v>
      </c>
      <c r="P6" s="20">
        <v>199330675</v>
      </c>
      <c r="Q6" s="20">
        <v>-28976170</v>
      </c>
      <c r="R6" s="20">
        <v>138150027</v>
      </c>
      <c r="S6" s="20"/>
      <c r="T6" s="20"/>
      <c r="U6" s="20"/>
      <c r="V6" s="20"/>
      <c r="W6" s="20">
        <v>-72561575</v>
      </c>
      <c r="X6" s="20">
        <v>192258397</v>
      </c>
      <c r="Y6" s="20">
        <v>-264819972</v>
      </c>
      <c r="Z6" s="21">
        <v>-137.74169353965851</v>
      </c>
      <c r="AA6" s="22">
        <v>251726100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2404191</v>
      </c>
      <c r="F7" s="20">
        <v>-7257519</v>
      </c>
      <c r="G7" s="20">
        <v>48675249</v>
      </c>
      <c r="H7" s="20"/>
      <c r="I7" s="20">
        <v>55335627</v>
      </c>
      <c r="J7" s="20">
        <v>104010876</v>
      </c>
      <c r="K7" s="20">
        <v>41927226</v>
      </c>
      <c r="L7" s="20">
        <v>-214968894</v>
      </c>
      <c r="M7" s="20">
        <v>44771952</v>
      </c>
      <c r="N7" s="20">
        <v>-128269716</v>
      </c>
      <c r="O7" s="20">
        <v>44516099</v>
      </c>
      <c r="P7" s="20">
        <v>99449872</v>
      </c>
      <c r="Q7" s="20">
        <v>44432699</v>
      </c>
      <c r="R7" s="20">
        <v>188398670</v>
      </c>
      <c r="S7" s="20"/>
      <c r="T7" s="20"/>
      <c r="U7" s="20"/>
      <c r="V7" s="20"/>
      <c r="W7" s="20">
        <v>164139830</v>
      </c>
      <c r="X7" s="20">
        <v>219678254</v>
      </c>
      <c r="Y7" s="20">
        <v>-55538424</v>
      </c>
      <c r="Z7" s="21">
        <v>-25.281712226281623</v>
      </c>
      <c r="AA7" s="22">
        <v>-7257519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3769800</v>
      </c>
      <c r="F8" s="20">
        <v>1947787</v>
      </c>
      <c r="G8" s="20">
        <v>-410721</v>
      </c>
      <c r="H8" s="20"/>
      <c r="I8" s="20"/>
      <c r="J8" s="20">
        <v>-410721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-410721</v>
      </c>
      <c r="X8" s="20">
        <v>1898487</v>
      </c>
      <c r="Y8" s="20">
        <v>-2309208</v>
      </c>
      <c r="Z8" s="21">
        <v>-121.63412233004493</v>
      </c>
      <c r="AA8" s="22">
        <v>1947787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-19616180</v>
      </c>
      <c r="F10" s="20">
        <v>-15527310</v>
      </c>
      <c r="G10" s="20">
        <v>-1693463</v>
      </c>
      <c r="H10" s="20"/>
      <c r="I10" s="20">
        <v>-1492865</v>
      </c>
      <c r="J10" s="20">
        <v>-3186328</v>
      </c>
      <c r="K10" s="20">
        <v>-1437312</v>
      </c>
      <c r="L10" s="20">
        <v>-1297357</v>
      </c>
      <c r="M10" s="20">
        <v>-3446925</v>
      </c>
      <c r="N10" s="20">
        <v>-6181594</v>
      </c>
      <c r="O10" s="20">
        <v>-3314898</v>
      </c>
      <c r="P10" s="20">
        <v>-3318970</v>
      </c>
      <c r="Q10" s="20">
        <v>-1219647</v>
      </c>
      <c r="R10" s="20">
        <v>-7853515</v>
      </c>
      <c r="S10" s="20"/>
      <c r="T10" s="20"/>
      <c r="U10" s="20"/>
      <c r="V10" s="20"/>
      <c r="W10" s="20">
        <v>-17221437</v>
      </c>
      <c r="X10" s="20">
        <v>-12156472</v>
      </c>
      <c r="Y10" s="20">
        <v>-5064965</v>
      </c>
      <c r="Z10" s="21">
        <v>41.664760960252281</v>
      </c>
      <c r="AA10" s="22">
        <v>-15527310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7717389</v>
      </c>
      <c r="H11" s="24">
        <v>-30169755</v>
      </c>
      <c r="I11" s="24">
        <v>72931240</v>
      </c>
      <c r="J11" s="20">
        <v>50478874</v>
      </c>
      <c r="K11" s="24">
        <v>43671733</v>
      </c>
      <c r="L11" s="24">
        <v>-53915803</v>
      </c>
      <c r="M11" s="20">
        <v>8186588</v>
      </c>
      <c r="N11" s="24">
        <v>-2057482</v>
      </c>
      <c r="O11" s="24">
        <v>7738815</v>
      </c>
      <c r="P11" s="24">
        <v>21949056</v>
      </c>
      <c r="Q11" s="20">
        <v>8204496</v>
      </c>
      <c r="R11" s="24">
        <v>37892367</v>
      </c>
      <c r="S11" s="24"/>
      <c r="T11" s="20"/>
      <c r="U11" s="24"/>
      <c r="V11" s="24"/>
      <c r="W11" s="24">
        <v>86313759</v>
      </c>
      <c r="X11" s="20"/>
      <c r="Y11" s="24">
        <v>86313759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232283911</v>
      </c>
      <c r="F13" s="31">
        <f t="shared" si="0"/>
        <v>230889058</v>
      </c>
      <c r="G13" s="31">
        <f t="shared" si="0"/>
        <v>-29432464</v>
      </c>
      <c r="H13" s="31">
        <f t="shared" si="0"/>
        <v>-30169755</v>
      </c>
      <c r="I13" s="31">
        <f t="shared" si="0"/>
        <v>-16562140</v>
      </c>
      <c r="J13" s="31">
        <f t="shared" si="0"/>
        <v>-76164359</v>
      </c>
      <c r="K13" s="31">
        <f t="shared" si="0"/>
        <v>25747587</v>
      </c>
      <c r="L13" s="31">
        <f t="shared" si="0"/>
        <v>-342189097</v>
      </c>
      <c r="M13" s="31">
        <f t="shared" si="0"/>
        <v>196278176</v>
      </c>
      <c r="N13" s="31">
        <f t="shared" si="0"/>
        <v>-120163334</v>
      </c>
      <c r="O13" s="31">
        <f t="shared" si="0"/>
        <v>16735538</v>
      </c>
      <c r="P13" s="31">
        <f t="shared" si="0"/>
        <v>317410633</v>
      </c>
      <c r="Q13" s="31">
        <f t="shared" si="0"/>
        <v>22441378</v>
      </c>
      <c r="R13" s="31">
        <f t="shared" si="0"/>
        <v>356587549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160259856</v>
      </c>
      <c r="X13" s="31">
        <f t="shared" si="0"/>
        <v>401678666</v>
      </c>
      <c r="Y13" s="31">
        <f t="shared" si="0"/>
        <v>-241418810</v>
      </c>
      <c r="Z13" s="32">
        <f>+IF(X13&lt;&gt;0,+(Y13/X13)*100,0)</f>
        <v>-60.10247255700655</v>
      </c>
      <c r="AA13" s="33">
        <f>SUM(AA6:AA12)</f>
        <v>230889058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1091724689</v>
      </c>
      <c r="F17" s="20">
        <v>1001678111</v>
      </c>
      <c r="G17" s="24">
        <v>162167</v>
      </c>
      <c r="H17" s="24">
        <v>1727188</v>
      </c>
      <c r="I17" s="24">
        <v>10933984</v>
      </c>
      <c r="J17" s="20">
        <v>12823339</v>
      </c>
      <c r="K17" s="24">
        <v>1985502</v>
      </c>
      <c r="L17" s="24">
        <v>5729414</v>
      </c>
      <c r="M17" s="20">
        <v>8813882</v>
      </c>
      <c r="N17" s="24">
        <v>16528798</v>
      </c>
      <c r="O17" s="24">
        <v>10464218</v>
      </c>
      <c r="P17" s="24">
        <v>10677679</v>
      </c>
      <c r="Q17" s="20">
        <v>8843116</v>
      </c>
      <c r="R17" s="24">
        <v>29985013</v>
      </c>
      <c r="S17" s="24"/>
      <c r="T17" s="20"/>
      <c r="U17" s="24"/>
      <c r="V17" s="24"/>
      <c r="W17" s="24">
        <v>59337150</v>
      </c>
      <c r="X17" s="20">
        <v>1004185458</v>
      </c>
      <c r="Y17" s="24">
        <v>-944848308</v>
      </c>
      <c r="Z17" s="25">
        <v>-94.091016801002112</v>
      </c>
      <c r="AA17" s="26">
        <v>1001678111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100000</v>
      </c>
      <c r="F21" s="20">
        <v>100000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100000</v>
      </c>
      <c r="Y21" s="20">
        <v>-100000</v>
      </c>
      <c r="Z21" s="21">
        <v>-100</v>
      </c>
      <c r="AA21" s="22">
        <v>100000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19002</v>
      </c>
      <c r="H22" s="20">
        <v>-59277</v>
      </c>
      <c r="I22" s="20">
        <v>216686</v>
      </c>
      <c r="J22" s="20">
        <v>176411</v>
      </c>
      <c r="K22" s="20">
        <v>35077</v>
      </c>
      <c r="L22" s="20">
        <v>20079</v>
      </c>
      <c r="M22" s="20">
        <v>13157</v>
      </c>
      <c r="N22" s="20">
        <v>68313</v>
      </c>
      <c r="O22" s="20">
        <v>-1667</v>
      </c>
      <c r="P22" s="20">
        <v>48032</v>
      </c>
      <c r="Q22" s="20">
        <v>23371</v>
      </c>
      <c r="R22" s="20">
        <v>69736</v>
      </c>
      <c r="S22" s="20"/>
      <c r="T22" s="20"/>
      <c r="U22" s="20"/>
      <c r="V22" s="20"/>
      <c r="W22" s="20">
        <v>314460</v>
      </c>
      <c r="X22" s="20"/>
      <c r="Y22" s="20">
        <v>314460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1091824689</v>
      </c>
      <c r="F25" s="36">
        <f t="shared" si="1"/>
        <v>1001778111</v>
      </c>
      <c r="G25" s="36">
        <f t="shared" si="1"/>
        <v>181169</v>
      </c>
      <c r="H25" s="36">
        <f t="shared" si="1"/>
        <v>1667911</v>
      </c>
      <c r="I25" s="36">
        <f t="shared" si="1"/>
        <v>11150670</v>
      </c>
      <c r="J25" s="36">
        <f t="shared" si="1"/>
        <v>12999750</v>
      </c>
      <c r="K25" s="36">
        <f t="shared" si="1"/>
        <v>2020579</v>
      </c>
      <c r="L25" s="36">
        <f t="shared" si="1"/>
        <v>5749493</v>
      </c>
      <c r="M25" s="36">
        <f t="shared" si="1"/>
        <v>8827039</v>
      </c>
      <c r="N25" s="36">
        <f t="shared" si="1"/>
        <v>16597111</v>
      </c>
      <c r="O25" s="36">
        <f t="shared" si="1"/>
        <v>10462551</v>
      </c>
      <c r="P25" s="36">
        <f t="shared" si="1"/>
        <v>10725711</v>
      </c>
      <c r="Q25" s="36">
        <f t="shared" si="1"/>
        <v>8866487</v>
      </c>
      <c r="R25" s="36">
        <f t="shared" si="1"/>
        <v>30054749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59651610</v>
      </c>
      <c r="X25" s="36">
        <f t="shared" si="1"/>
        <v>1004285458</v>
      </c>
      <c r="Y25" s="36">
        <f t="shared" si="1"/>
        <v>-944633848</v>
      </c>
      <c r="Z25" s="37">
        <f>+IF(X25&lt;&gt;0,+(Y25/X25)*100,0)</f>
        <v>-94.060293363323794</v>
      </c>
      <c r="AA25" s="38">
        <f>SUM(AA15:AA24)</f>
        <v>1001778111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1324108600</v>
      </c>
      <c r="F26" s="31">
        <f t="shared" si="2"/>
        <v>1232667169</v>
      </c>
      <c r="G26" s="31">
        <f t="shared" si="2"/>
        <v>-29251295</v>
      </c>
      <c r="H26" s="31">
        <f t="shared" si="2"/>
        <v>-28501844</v>
      </c>
      <c r="I26" s="31">
        <f t="shared" si="2"/>
        <v>-5411470</v>
      </c>
      <c r="J26" s="31">
        <f t="shared" si="2"/>
        <v>-63164609</v>
      </c>
      <c r="K26" s="31">
        <f t="shared" si="2"/>
        <v>27768166</v>
      </c>
      <c r="L26" s="31">
        <f t="shared" si="2"/>
        <v>-336439604</v>
      </c>
      <c r="M26" s="31">
        <f t="shared" si="2"/>
        <v>205105215</v>
      </c>
      <c r="N26" s="31">
        <f t="shared" si="2"/>
        <v>-103566223</v>
      </c>
      <c r="O26" s="31">
        <f t="shared" si="2"/>
        <v>27198089</v>
      </c>
      <c r="P26" s="31">
        <f t="shared" si="2"/>
        <v>328136344</v>
      </c>
      <c r="Q26" s="31">
        <f t="shared" si="2"/>
        <v>31307865</v>
      </c>
      <c r="R26" s="31">
        <f t="shared" si="2"/>
        <v>386642298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219911466</v>
      </c>
      <c r="X26" s="31">
        <f t="shared" si="2"/>
        <v>1405964124</v>
      </c>
      <c r="Y26" s="31">
        <f t="shared" si="2"/>
        <v>-1186052658</v>
      </c>
      <c r="Z26" s="32">
        <f>+IF(X26&lt;&gt;0,+(Y26/X26)*100,0)</f>
        <v>-84.35867158727018</v>
      </c>
      <c r="AA26" s="33">
        <f>+AA13+AA25</f>
        <v>1232667169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36003351</v>
      </c>
      <c r="F31" s="20">
        <v>36003351</v>
      </c>
      <c r="G31" s="20">
        <v>314980</v>
      </c>
      <c r="H31" s="20">
        <v>649460</v>
      </c>
      <c r="I31" s="20">
        <v>94662</v>
      </c>
      <c r="J31" s="20">
        <v>1059102</v>
      </c>
      <c r="K31" s="20">
        <v>337250</v>
      </c>
      <c r="L31" s="20">
        <v>200883</v>
      </c>
      <c r="M31" s="20">
        <v>-226947</v>
      </c>
      <c r="N31" s="20">
        <v>311186</v>
      </c>
      <c r="O31" s="20">
        <v>1574461</v>
      </c>
      <c r="P31" s="20">
        <v>430530</v>
      </c>
      <c r="Q31" s="20">
        <v>281657</v>
      </c>
      <c r="R31" s="20">
        <v>2286648</v>
      </c>
      <c r="S31" s="20"/>
      <c r="T31" s="20"/>
      <c r="U31" s="20"/>
      <c r="V31" s="20"/>
      <c r="W31" s="20">
        <v>3656936</v>
      </c>
      <c r="X31" s="20">
        <v>36003351</v>
      </c>
      <c r="Y31" s="20">
        <v>-32346415</v>
      </c>
      <c r="Z31" s="21">
        <v>-89.842789911416858</v>
      </c>
      <c r="AA31" s="22">
        <v>36003351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392988652</v>
      </c>
      <c r="F32" s="20">
        <v>287718464</v>
      </c>
      <c r="G32" s="20">
        <v>16166</v>
      </c>
      <c r="H32" s="20">
        <v>-5249305</v>
      </c>
      <c r="I32" s="20">
        <v>-6816</v>
      </c>
      <c r="J32" s="20">
        <v>-5239955</v>
      </c>
      <c r="K32" s="20">
        <v>8116</v>
      </c>
      <c r="L32" s="20">
        <v>-2049</v>
      </c>
      <c r="M32" s="20">
        <v>3984034</v>
      </c>
      <c r="N32" s="20">
        <v>3990101</v>
      </c>
      <c r="O32" s="20">
        <v>-907</v>
      </c>
      <c r="P32" s="20">
        <v>10791</v>
      </c>
      <c r="Q32" s="20">
        <v>4691</v>
      </c>
      <c r="R32" s="20">
        <v>14575</v>
      </c>
      <c r="S32" s="20"/>
      <c r="T32" s="20"/>
      <c r="U32" s="20"/>
      <c r="V32" s="20"/>
      <c r="W32" s="20">
        <v>-1235279</v>
      </c>
      <c r="X32" s="20">
        <v>443035094</v>
      </c>
      <c r="Y32" s="20">
        <v>-444270373</v>
      </c>
      <c r="Z32" s="21">
        <v>-100.27882193007491</v>
      </c>
      <c r="AA32" s="22">
        <v>287718464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-9226000</v>
      </c>
      <c r="F33" s="20">
        <v>-25643057</v>
      </c>
      <c r="G33" s="20"/>
      <c r="H33" s="20"/>
      <c r="I33" s="20"/>
      <c r="J33" s="20"/>
      <c r="K33" s="20"/>
      <c r="L33" s="20"/>
      <c r="M33" s="20"/>
      <c r="N33" s="20"/>
      <c r="O33" s="20">
        <v>-6485007</v>
      </c>
      <c r="P33" s="20">
        <v>-3074021</v>
      </c>
      <c r="Q33" s="20">
        <v>-3946182</v>
      </c>
      <c r="R33" s="20">
        <v>-13505210</v>
      </c>
      <c r="S33" s="20"/>
      <c r="T33" s="20"/>
      <c r="U33" s="20"/>
      <c r="V33" s="20"/>
      <c r="W33" s="20">
        <v>-13505210</v>
      </c>
      <c r="X33" s="20">
        <v>-19232280</v>
      </c>
      <c r="Y33" s="20">
        <v>5727070</v>
      </c>
      <c r="Z33" s="21">
        <v>-29.778424606962879</v>
      </c>
      <c r="AA33" s="22">
        <v>-25643057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-13930376</v>
      </c>
      <c r="H35" s="20"/>
      <c r="I35" s="20">
        <v>-14235419</v>
      </c>
      <c r="J35" s="20">
        <v>-28165795</v>
      </c>
      <c r="K35" s="20">
        <v>-12196146</v>
      </c>
      <c r="L35" s="20">
        <v>-12858133</v>
      </c>
      <c r="M35" s="20">
        <v>-12980161</v>
      </c>
      <c r="N35" s="20">
        <v>-38034440</v>
      </c>
      <c r="O35" s="20">
        <v>-13521228</v>
      </c>
      <c r="P35" s="20">
        <v>-20959890</v>
      </c>
      <c r="Q35" s="20">
        <v>-13666804</v>
      </c>
      <c r="R35" s="20">
        <v>-48147922</v>
      </c>
      <c r="S35" s="20"/>
      <c r="T35" s="20"/>
      <c r="U35" s="20"/>
      <c r="V35" s="20"/>
      <c r="W35" s="20">
        <v>-114348157</v>
      </c>
      <c r="X35" s="20"/>
      <c r="Y35" s="20">
        <v>-114348157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419766003</v>
      </c>
      <c r="F37" s="31">
        <f t="shared" si="3"/>
        <v>298078758</v>
      </c>
      <c r="G37" s="31">
        <f t="shared" si="3"/>
        <v>-13599230</v>
      </c>
      <c r="H37" s="31">
        <f t="shared" si="3"/>
        <v>-4599845</v>
      </c>
      <c r="I37" s="31">
        <f t="shared" si="3"/>
        <v>-14147573</v>
      </c>
      <c r="J37" s="31">
        <f t="shared" si="3"/>
        <v>-32346648</v>
      </c>
      <c r="K37" s="31">
        <f t="shared" si="3"/>
        <v>-11850780</v>
      </c>
      <c r="L37" s="31">
        <f t="shared" si="3"/>
        <v>-12659299</v>
      </c>
      <c r="M37" s="31">
        <f t="shared" si="3"/>
        <v>-9223074</v>
      </c>
      <c r="N37" s="31">
        <f t="shared" si="3"/>
        <v>-33733153</v>
      </c>
      <c r="O37" s="31">
        <f t="shared" si="3"/>
        <v>-18432681</v>
      </c>
      <c r="P37" s="31">
        <f t="shared" si="3"/>
        <v>-23592590</v>
      </c>
      <c r="Q37" s="31">
        <f t="shared" si="3"/>
        <v>-17326638</v>
      </c>
      <c r="R37" s="31">
        <f t="shared" si="3"/>
        <v>-59351909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-125431710</v>
      </c>
      <c r="X37" s="31">
        <f t="shared" si="3"/>
        <v>459806165</v>
      </c>
      <c r="Y37" s="31">
        <f t="shared" si="3"/>
        <v>-585237875</v>
      </c>
      <c r="Z37" s="32">
        <f>+IF(X37&lt;&gt;0,+(Y37/X37)*100,0)</f>
        <v>-127.27925798907025</v>
      </c>
      <c r="AA37" s="33">
        <f>SUM(AA29:AA36)</f>
        <v>298078758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419766003</v>
      </c>
      <c r="F44" s="31">
        <f t="shared" si="5"/>
        <v>298078758</v>
      </c>
      <c r="G44" s="31">
        <f t="shared" si="5"/>
        <v>-13599230</v>
      </c>
      <c r="H44" s="31">
        <f t="shared" si="5"/>
        <v>-4599845</v>
      </c>
      <c r="I44" s="31">
        <f t="shared" si="5"/>
        <v>-14147573</v>
      </c>
      <c r="J44" s="31">
        <f t="shared" si="5"/>
        <v>-32346648</v>
      </c>
      <c r="K44" s="31">
        <f t="shared" si="5"/>
        <v>-11850780</v>
      </c>
      <c r="L44" s="31">
        <f t="shared" si="5"/>
        <v>-12659299</v>
      </c>
      <c r="M44" s="31">
        <f t="shared" si="5"/>
        <v>-9223074</v>
      </c>
      <c r="N44" s="31">
        <f t="shared" si="5"/>
        <v>-33733153</v>
      </c>
      <c r="O44" s="31">
        <f t="shared" si="5"/>
        <v>-18432681</v>
      </c>
      <c r="P44" s="31">
        <f t="shared" si="5"/>
        <v>-23592590</v>
      </c>
      <c r="Q44" s="31">
        <f t="shared" si="5"/>
        <v>-17326638</v>
      </c>
      <c r="R44" s="31">
        <f t="shared" si="5"/>
        <v>-59351909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-125431710</v>
      </c>
      <c r="X44" s="31">
        <f t="shared" si="5"/>
        <v>459806165</v>
      </c>
      <c r="Y44" s="31">
        <f t="shared" si="5"/>
        <v>-585237875</v>
      </c>
      <c r="Z44" s="32">
        <f>+IF(X44&lt;&gt;0,+(Y44/X44)*100,0)</f>
        <v>-127.27925798907025</v>
      </c>
      <c r="AA44" s="33">
        <f>+AA37+AA43</f>
        <v>298078758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904342597</v>
      </c>
      <c r="F45" s="44">
        <f t="shared" si="6"/>
        <v>934588411</v>
      </c>
      <c r="G45" s="44">
        <f t="shared" si="6"/>
        <v>-15652065</v>
      </c>
      <c r="H45" s="44">
        <f t="shared" si="6"/>
        <v>-23901999</v>
      </c>
      <c r="I45" s="44">
        <f t="shared" si="6"/>
        <v>8736103</v>
      </c>
      <c r="J45" s="44">
        <f t="shared" si="6"/>
        <v>-30817961</v>
      </c>
      <c r="K45" s="44">
        <f t="shared" si="6"/>
        <v>39618946</v>
      </c>
      <c r="L45" s="44">
        <f t="shared" si="6"/>
        <v>-323780305</v>
      </c>
      <c r="M45" s="44">
        <f t="shared" si="6"/>
        <v>214328289</v>
      </c>
      <c r="N45" s="44">
        <f t="shared" si="6"/>
        <v>-69833070</v>
      </c>
      <c r="O45" s="44">
        <f t="shared" si="6"/>
        <v>45630770</v>
      </c>
      <c r="P45" s="44">
        <f t="shared" si="6"/>
        <v>351728934</v>
      </c>
      <c r="Q45" s="44">
        <f t="shared" si="6"/>
        <v>48634503</v>
      </c>
      <c r="R45" s="44">
        <f t="shared" si="6"/>
        <v>445994207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345343176</v>
      </c>
      <c r="X45" s="44">
        <f t="shared" si="6"/>
        <v>946157959</v>
      </c>
      <c r="Y45" s="44">
        <f t="shared" si="6"/>
        <v>-600814783</v>
      </c>
      <c r="Z45" s="45">
        <f>+IF(X45&lt;&gt;0,+(Y45/X45)*100,0)</f>
        <v>-63.500473391885293</v>
      </c>
      <c r="AA45" s="46">
        <f>+AA26-AA44</f>
        <v>934588411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213590990</v>
      </c>
      <c r="F47" s="20">
        <v>113345990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85009491</v>
      </c>
      <c r="Y47" s="20">
        <v>-85009491</v>
      </c>
      <c r="Z47" s="47">
        <v>-100</v>
      </c>
      <c r="AA47" s="22">
        <v>113345990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213590990</v>
      </c>
      <c r="F50" s="52">
        <f t="shared" si="7"/>
        <v>113345990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85009491</v>
      </c>
      <c r="Y50" s="52">
        <f t="shared" si="7"/>
        <v>-85009491</v>
      </c>
      <c r="Z50" s="53">
        <f>+IF(X50&lt;&gt;0,+(Y50/X50)*100,0)</f>
        <v>-100</v>
      </c>
      <c r="AA50" s="54">
        <f>SUM(AA47:AA49)</f>
        <v>113345990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276F2DD-5815-4C35-943F-8824DC7F6B34}"/>
</file>

<file path=customXml/itemProps2.xml><?xml version="1.0" encoding="utf-8"?>
<ds:datastoreItem xmlns:ds="http://schemas.openxmlformats.org/officeDocument/2006/customXml" ds:itemID="{F44A5E20-1504-46AA-A657-5F7ABF74CBCE}"/>
</file>

<file path=customXml/itemProps3.xml><?xml version="1.0" encoding="utf-8"?>
<ds:datastoreItem xmlns:ds="http://schemas.openxmlformats.org/officeDocument/2006/customXml" ds:itemID="{E945E507-3FE1-4F7E-927F-1D426D5DB3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2024-05-27T11:02:56Z</dcterms:created>
  <dcterms:modified xsi:type="dcterms:W3CDTF">2024-05-27T11:03:44Z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